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_Соколов\АСПИД\ТП 10_0,4 и ЛЭП 0,4-10 Старый Ирюк (качество)\к публикации\"/>
    </mc:Choice>
  </mc:AlternateContent>
  <xr:revisionPtr revIDLastSave="0" documentId="13_ncr:1_{B405A673-1E99-4346-A33F-0A2B6FE9D08E}" xr6:coauthVersionLast="47" xr6:coauthVersionMax="47" xr10:uidLastSave="{00000000-0000-0000-0000-000000000000}"/>
  <bookViews>
    <workbookView xWindow="8175" yWindow="375" windowWidth="18255" windowHeight="15105" tabRatio="946" xr2:uid="{00000000-000D-0000-FFFF-FFFF00000000}"/>
  </bookViews>
  <sheets>
    <sheet name="ССР бц " sheetId="126" r:id="rId1"/>
    <sheet name="ССР тц " sheetId="71" r:id="rId2"/>
    <sheet name="ССР бц ВЛ-10 кВ" sheetId="132" r:id="rId3"/>
    <sheet name="ССР тц ВЛ-10 кВ" sheetId="127" r:id="rId4"/>
    <sheet name="ССР бц РЛК" sheetId="133" r:id="rId5"/>
    <sheet name="ССР тц РЛК" sheetId="131" r:id="rId6"/>
    <sheet name="ССР бц ВЛ-0,4 кВ" sheetId="134" r:id="rId7"/>
    <sheet name="ССР тц ВЛ-0,4 кВ" sheetId="128" r:id="rId8"/>
    <sheet name="ССР бц КМТП" sheetId="135" r:id="rId9"/>
    <sheet name="ССР тц КМТП" sheetId="129" r:id="rId10"/>
    <sheet name="ССР бц шкаф АТМ" sheetId="136" r:id="rId11"/>
    <sheet name="ССР тц шкаф АТМ" sheetId="130" r:id="rId12"/>
  </sheets>
  <definedNames>
    <definedName name="_xlnm.Print_Area" localSheetId="0">'ССР бц '!$A$1:$H$91</definedName>
    <definedName name="_xlnm.Print_Area" localSheetId="6">'ССР бц ВЛ-0,4 кВ'!$A$1:$H$91</definedName>
    <definedName name="_xlnm.Print_Area" localSheetId="2">'ССР бц ВЛ-10 кВ'!$A$1:$H$91</definedName>
    <definedName name="_xlnm.Print_Area" localSheetId="8">'ССР бц КМТП'!$A$1:$H$91</definedName>
    <definedName name="_xlnm.Print_Area" localSheetId="4">'ССР бц РЛК'!$A$1:$H$91</definedName>
    <definedName name="_xlnm.Print_Area" localSheetId="10">'ССР бц шкаф АТМ'!$A$1:$H$91</definedName>
    <definedName name="_xlnm.Print_Area" localSheetId="1">'ССР тц '!$A$1:$H$91</definedName>
    <definedName name="_xlnm.Print_Area" localSheetId="7">'ССР тц ВЛ-0,4 кВ'!$A$1:$H$91</definedName>
    <definedName name="_xlnm.Print_Area" localSheetId="3">'ССР тц ВЛ-10 кВ'!$A$1:$H$91</definedName>
    <definedName name="_xlnm.Print_Area" localSheetId="9">'ССР тц КМТП'!$A$1:$H$91</definedName>
    <definedName name="_xlnm.Print_Area" localSheetId="5">'ССР тц РЛК'!$A$1:$H$91</definedName>
    <definedName name="_xlnm.Print_Area" localSheetId="11">'ССР тц шкаф АТМ'!$A$1:$H$91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5" i="126" l="1"/>
  <c r="G55" i="136"/>
  <c r="G51" i="126"/>
  <c r="C54" i="134"/>
  <c r="C54" i="135"/>
  <c r="C54" i="136"/>
  <c r="C54" i="133"/>
  <c r="C53" i="134"/>
  <c r="C53" i="135"/>
  <c r="C53" i="136"/>
  <c r="C53" i="133"/>
  <c r="C54" i="131"/>
  <c r="C54" i="128"/>
  <c r="C54" i="129"/>
  <c r="C54" i="130"/>
  <c r="C54" i="127"/>
  <c r="C53" i="131"/>
  <c r="C53" i="128"/>
  <c r="C53" i="129"/>
  <c r="C53" i="130"/>
  <c r="C53" i="127"/>
  <c r="C55" i="71"/>
  <c r="C54" i="71"/>
  <c r="C53" i="71"/>
  <c r="C51" i="71"/>
  <c r="C55" i="132"/>
  <c r="C54" i="132"/>
  <c r="C53" i="132"/>
  <c r="C54" i="126"/>
  <c r="C53" i="126"/>
  <c r="G77" i="136" l="1"/>
  <c r="F77" i="136"/>
  <c r="E77" i="136"/>
  <c r="D77" i="136"/>
  <c r="H77" i="136" s="1"/>
  <c r="H76" i="136"/>
  <c r="C76" i="136"/>
  <c r="B76" i="136"/>
  <c r="H75" i="136"/>
  <c r="B75" i="136"/>
  <c r="H74" i="136"/>
  <c r="B74" i="136"/>
  <c r="H73" i="136"/>
  <c r="B73" i="136"/>
  <c r="F68" i="136"/>
  <c r="E68" i="136"/>
  <c r="D68" i="136"/>
  <c r="N63" i="136"/>
  <c r="F63" i="136"/>
  <c r="H59" i="136"/>
  <c r="H57" i="136"/>
  <c r="C57" i="136"/>
  <c r="H56" i="136"/>
  <c r="C56" i="136"/>
  <c r="H55" i="136"/>
  <c r="C55" i="136"/>
  <c r="H54" i="136"/>
  <c r="J53" i="136"/>
  <c r="K53" i="136" s="1"/>
  <c r="H53" i="136"/>
  <c r="H52" i="136"/>
  <c r="C52" i="136"/>
  <c r="K51" i="136"/>
  <c r="C51" i="136"/>
  <c r="L50" i="136"/>
  <c r="M50" i="136" s="1"/>
  <c r="J50" i="136"/>
  <c r="K50" i="136" s="1"/>
  <c r="B50" i="136"/>
  <c r="H49" i="136"/>
  <c r="C49" i="136"/>
  <c r="B49" i="136"/>
  <c r="H48" i="136"/>
  <c r="C48" i="136"/>
  <c r="B48" i="136"/>
  <c r="H47" i="136"/>
  <c r="C47" i="136"/>
  <c r="B47" i="136"/>
  <c r="H46" i="136"/>
  <c r="C46" i="136"/>
  <c r="B46" i="136"/>
  <c r="H45" i="136"/>
  <c r="C45" i="136"/>
  <c r="B45" i="136"/>
  <c r="H44" i="136"/>
  <c r="C44" i="136"/>
  <c r="B44" i="136"/>
  <c r="A44" i="136"/>
  <c r="A45" i="136" s="1"/>
  <c r="A46" i="136" s="1"/>
  <c r="A47" i="136" s="1"/>
  <c r="A48" i="136" s="1"/>
  <c r="A49" i="136" s="1"/>
  <c r="G38" i="136"/>
  <c r="F38" i="136"/>
  <c r="E38" i="136"/>
  <c r="D38" i="136"/>
  <c r="H38" i="136" s="1"/>
  <c r="H37" i="136"/>
  <c r="A37" i="136"/>
  <c r="N34" i="136"/>
  <c r="G33" i="136"/>
  <c r="F33" i="136"/>
  <c r="E33" i="136"/>
  <c r="E34" i="136" s="1"/>
  <c r="D33" i="136"/>
  <c r="B32" i="136"/>
  <c r="B31" i="136"/>
  <c r="I30" i="136"/>
  <c r="H30" i="136"/>
  <c r="C30" i="136"/>
  <c r="B30" i="136"/>
  <c r="I29" i="136"/>
  <c r="H29" i="136"/>
  <c r="C29" i="136"/>
  <c r="B29" i="136"/>
  <c r="I28" i="136"/>
  <c r="H28" i="136"/>
  <c r="C28" i="136"/>
  <c r="B28" i="136"/>
  <c r="I27" i="136"/>
  <c r="H27" i="136"/>
  <c r="C27" i="136"/>
  <c r="B27" i="136"/>
  <c r="A27" i="136"/>
  <c r="A28" i="136" s="1"/>
  <c r="A29" i="136" s="1"/>
  <c r="A30" i="136" s="1"/>
  <c r="A31" i="136" s="1"/>
  <c r="A32" i="136" s="1"/>
  <c r="I26" i="136"/>
  <c r="H26" i="136"/>
  <c r="C26" i="136"/>
  <c r="B26" i="136"/>
  <c r="A26" i="136"/>
  <c r="J25" i="136"/>
  <c r="J26" i="136" s="1"/>
  <c r="J27" i="136" s="1"/>
  <c r="J28" i="136" s="1"/>
  <c r="J29" i="136" s="1"/>
  <c r="J30" i="136" s="1"/>
  <c r="J31" i="136" s="1"/>
  <c r="I25" i="136"/>
  <c r="H25" i="136"/>
  <c r="C25" i="136"/>
  <c r="B25" i="136"/>
  <c r="A25" i="136"/>
  <c r="G22" i="136"/>
  <c r="F22" i="136"/>
  <c r="E22" i="136"/>
  <c r="D22" i="136"/>
  <c r="H19" i="136"/>
  <c r="B11" i="136"/>
  <c r="G77" i="135"/>
  <c r="F77" i="135"/>
  <c r="E77" i="135"/>
  <c r="D77" i="135"/>
  <c r="H76" i="135"/>
  <c r="C76" i="135"/>
  <c r="B76" i="135"/>
  <c r="H75" i="135"/>
  <c r="B75" i="135"/>
  <c r="H74" i="135"/>
  <c r="B74" i="135"/>
  <c r="H73" i="135"/>
  <c r="B73" i="135"/>
  <c r="F68" i="135"/>
  <c r="E68" i="135"/>
  <c r="D68" i="135"/>
  <c r="N63" i="135"/>
  <c r="F63" i="135"/>
  <c r="H59" i="135"/>
  <c r="H57" i="135"/>
  <c r="C57" i="135"/>
  <c r="H56" i="135"/>
  <c r="C56" i="135"/>
  <c r="H55" i="135"/>
  <c r="C55" i="135"/>
  <c r="G54" i="135"/>
  <c r="H54" i="135" s="1"/>
  <c r="J53" i="135"/>
  <c r="K53" i="135" s="1"/>
  <c r="H53" i="135"/>
  <c r="H52" i="135"/>
  <c r="C52" i="135"/>
  <c r="K51" i="135"/>
  <c r="C51" i="135"/>
  <c r="L50" i="135"/>
  <c r="M50" i="135" s="1"/>
  <c r="J50" i="135"/>
  <c r="K50" i="135" s="1"/>
  <c r="B50" i="135"/>
  <c r="H49" i="135"/>
  <c r="C49" i="135"/>
  <c r="B49" i="135"/>
  <c r="H48" i="135"/>
  <c r="C48" i="135"/>
  <c r="B48" i="135"/>
  <c r="H47" i="135"/>
  <c r="C47" i="135"/>
  <c r="B47" i="135"/>
  <c r="H46" i="135"/>
  <c r="C46" i="135"/>
  <c r="B46" i="135"/>
  <c r="H45" i="135"/>
  <c r="C45" i="135"/>
  <c r="B45" i="135"/>
  <c r="H44" i="135"/>
  <c r="C44" i="135"/>
  <c r="B44" i="135"/>
  <c r="A44" i="135"/>
  <c r="A45" i="135" s="1"/>
  <c r="A46" i="135" s="1"/>
  <c r="A47" i="135" s="1"/>
  <c r="A48" i="135" s="1"/>
  <c r="A49" i="135" s="1"/>
  <c r="G38" i="135"/>
  <c r="F38" i="135"/>
  <c r="E38" i="135"/>
  <c r="D38" i="135"/>
  <c r="H37" i="135"/>
  <c r="A37" i="135"/>
  <c r="N34" i="135"/>
  <c r="G33" i="135"/>
  <c r="F33" i="135"/>
  <c r="E33" i="135"/>
  <c r="D33" i="135"/>
  <c r="B32" i="135"/>
  <c r="B31" i="135"/>
  <c r="I30" i="135"/>
  <c r="H30" i="135"/>
  <c r="C30" i="135"/>
  <c r="B30" i="135"/>
  <c r="I29" i="135"/>
  <c r="H29" i="135"/>
  <c r="C29" i="135"/>
  <c r="B29" i="135"/>
  <c r="I28" i="135"/>
  <c r="H28" i="135"/>
  <c r="C28" i="135"/>
  <c r="B28" i="135"/>
  <c r="I27" i="135"/>
  <c r="H27" i="135"/>
  <c r="C27" i="135"/>
  <c r="B27" i="135"/>
  <c r="A27" i="135"/>
  <c r="A28" i="135" s="1"/>
  <c r="A29" i="135" s="1"/>
  <c r="A30" i="135" s="1"/>
  <c r="A31" i="135" s="1"/>
  <c r="A32" i="135" s="1"/>
  <c r="I26" i="135"/>
  <c r="H26" i="135"/>
  <c r="C26" i="135"/>
  <c r="B26" i="135"/>
  <c r="A26" i="135"/>
  <c r="J25" i="135"/>
  <c r="J26" i="135" s="1"/>
  <c r="J27" i="135" s="1"/>
  <c r="J28" i="135" s="1"/>
  <c r="J29" i="135" s="1"/>
  <c r="J30" i="135" s="1"/>
  <c r="J31" i="135" s="1"/>
  <c r="I25" i="135"/>
  <c r="H25" i="135"/>
  <c r="C25" i="135"/>
  <c r="B25" i="135"/>
  <c r="A25" i="135"/>
  <c r="G22" i="135"/>
  <c r="F22" i="135"/>
  <c r="E22" i="135"/>
  <c r="D22" i="135"/>
  <c r="H19" i="135"/>
  <c r="B11" i="135"/>
  <c r="G77" i="134"/>
  <c r="F77" i="134"/>
  <c r="E77" i="134"/>
  <c r="D77" i="134"/>
  <c r="H76" i="134"/>
  <c r="C76" i="134"/>
  <c r="B76" i="134"/>
  <c r="H75" i="134"/>
  <c r="B75" i="134"/>
  <c r="H74" i="134"/>
  <c r="B74" i="134"/>
  <c r="H73" i="134"/>
  <c r="B73" i="134"/>
  <c r="F68" i="134"/>
  <c r="E68" i="134"/>
  <c r="D68" i="134"/>
  <c r="N63" i="134"/>
  <c r="F63" i="134"/>
  <c r="H59" i="134"/>
  <c r="H57" i="134"/>
  <c r="C57" i="134"/>
  <c r="H56" i="134"/>
  <c r="C56" i="134"/>
  <c r="H55" i="134"/>
  <c r="C55" i="134"/>
  <c r="H54" i="134"/>
  <c r="J53" i="134"/>
  <c r="K53" i="134" s="1"/>
  <c r="G53" i="134"/>
  <c r="H53" i="134" s="1"/>
  <c r="H52" i="134"/>
  <c r="C52" i="134"/>
  <c r="K51" i="134"/>
  <c r="C51" i="134"/>
  <c r="L50" i="134"/>
  <c r="M50" i="134" s="1"/>
  <c r="K50" i="134"/>
  <c r="J50" i="134"/>
  <c r="B50" i="134"/>
  <c r="H49" i="134"/>
  <c r="C49" i="134"/>
  <c r="B49" i="134"/>
  <c r="H48" i="134"/>
  <c r="C48" i="134"/>
  <c r="B48" i="134"/>
  <c r="H47" i="134"/>
  <c r="C47" i="134"/>
  <c r="B47" i="134"/>
  <c r="H46" i="134"/>
  <c r="C46" i="134"/>
  <c r="B46" i="134"/>
  <c r="H45" i="134"/>
  <c r="C45" i="134"/>
  <c r="B45" i="134"/>
  <c r="A45" i="134"/>
  <c r="A46" i="134" s="1"/>
  <c r="A47" i="134" s="1"/>
  <c r="A48" i="134" s="1"/>
  <c r="A49" i="134" s="1"/>
  <c r="H44" i="134"/>
  <c r="C44" i="134"/>
  <c r="B44" i="134"/>
  <c r="A44" i="134"/>
  <c r="G38" i="134"/>
  <c r="F38" i="134"/>
  <c r="E38" i="134"/>
  <c r="D38" i="134"/>
  <c r="H37" i="134"/>
  <c r="A37" i="134"/>
  <c r="N34" i="134"/>
  <c r="G33" i="134"/>
  <c r="G34" i="134" s="1"/>
  <c r="F33" i="134"/>
  <c r="F34" i="134" s="1"/>
  <c r="E33" i="134"/>
  <c r="E34" i="134" s="1"/>
  <c r="D33" i="134"/>
  <c r="B32" i="134"/>
  <c r="B31" i="134"/>
  <c r="I30" i="134"/>
  <c r="H30" i="134"/>
  <c r="C30" i="134"/>
  <c r="B30" i="134"/>
  <c r="I29" i="134"/>
  <c r="H29" i="134"/>
  <c r="C29" i="134"/>
  <c r="B29" i="134"/>
  <c r="I28" i="134"/>
  <c r="H28" i="134"/>
  <c r="C28" i="134"/>
  <c r="B28" i="134"/>
  <c r="A28" i="134"/>
  <c r="A29" i="134" s="1"/>
  <c r="A30" i="134" s="1"/>
  <c r="A31" i="134" s="1"/>
  <c r="A32" i="134" s="1"/>
  <c r="I27" i="134"/>
  <c r="H27" i="134"/>
  <c r="C27" i="134"/>
  <c r="B27" i="134"/>
  <c r="A27" i="134"/>
  <c r="I26" i="134"/>
  <c r="H26" i="134"/>
  <c r="C26" i="134"/>
  <c r="B26" i="134"/>
  <c r="A26" i="134"/>
  <c r="J25" i="134"/>
  <c r="J26" i="134" s="1"/>
  <c r="J27" i="134" s="1"/>
  <c r="J28" i="134" s="1"/>
  <c r="J29" i="134" s="1"/>
  <c r="J30" i="134" s="1"/>
  <c r="J31" i="134" s="1"/>
  <c r="I25" i="134"/>
  <c r="H25" i="134"/>
  <c r="C25" i="134"/>
  <c r="B25" i="134"/>
  <c r="A25" i="134"/>
  <c r="G22" i="134"/>
  <c r="F22" i="134"/>
  <c r="E22" i="134"/>
  <c r="D22" i="134"/>
  <c r="H22" i="134" s="1"/>
  <c r="H19" i="134"/>
  <c r="B11" i="134"/>
  <c r="G77" i="133"/>
  <c r="F77" i="133"/>
  <c r="E77" i="133"/>
  <c r="D77" i="133"/>
  <c r="H76" i="133"/>
  <c r="C76" i="133"/>
  <c r="B76" i="133"/>
  <c r="H75" i="133"/>
  <c r="B75" i="133"/>
  <c r="H74" i="133"/>
  <c r="B74" i="133"/>
  <c r="H73" i="133"/>
  <c r="B73" i="133"/>
  <c r="F68" i="133"/>
  <c r="E68" i="133"/>
  <c r="D68" i="133"/>
  <c r="N63" i="133"/>
  <c r="F63" i="133"/>
  <c r="H59" i="133"/>
  <c r="H57" i="133"/>
  <c r="C57" i="133"/>
  <c r="H56" i="133"/>
  <c r="C56" i="133"/>
  <c r="H55" i="133"/>
  <c r="C55" i="133"/>
  <c r="H54" i="133"/>
  <c r="J53" i="133"/>
  <c r="K53" i="133" s="1"/>
  <c r="H53" i="133"/>
  <c r="G52" i="133"/>
  <c r="H52" i="133" s="1"/>
  <c r="C52" i="133"/>
  <c r="K51" i="133"/>
  <c r="C51" i="133"/>
  <c r="L50" i="133"/>
  <c r="M50" i="133" s="1"/>
  <c r="K50" i="133"/>
  <c r="J50" i="133"/>
  <c r="B50" i="133"/>
  <c r="H49" i="133"/>
  <c r="C49" i="133"/>
  <c r="B49" i="133"/>
  <c r="H48" i="133"/>
  <c r="C48" i="133"/>
  <c r="B48" i="133"/>
  <c r="H47" i="133"/>
  <c r="C47" i="133"/>
  <c r="B47" i="133"/>
  <c r="H46" i="133"/>
  <c r="C46" i="133"/>
  <c r="B46" i="133"/>
  <c r="H45" i="133"/>
  <c r="C45" i="133"/>
  <c r="B45" i="133"/>
  <c r="A45" i="133"/>
  <c r="A46" i="133" s="1"/>
  <c r="A47" i="133" s="1"/>
  <c r="A48" i="133" s="1"/>
  <c r="A49" i="133" s="1"/>
  <c r="H44" i="133"/>
  <c r="C44" i="133"/>
  <c r="B44" i="133"/>
  <c r="A44" i="133"/>
  <c r="G38" i="133"/>
  <c r="F38" i="133"/>
  <c r="E38" i="133"/>
  <c r="D38" i="133"/>
  <c r="H37" i="133"/>
  <c r="A37" i="133"/>
  <c r="N34" i="133"/>
  <c r="G33" i="133"/>
  <c r="G34" i="133" s="1"/>
  <c r="F33" i="133"/>
  <c r="F34" i="133" s="1"/>
  <c r="E33" i="133"/>
  <c r="E34" i="133" s="1"/>
  <c r="D33" i="133"/>
  <c r="B32" i="133"/>
  <c r="B31" i="133"/>
  <c r="I30" i="133"/>
  <c r="H30" i="133"/>
  <c r="C30" i="133"/>
  <c r="B30" i="133"/>
  <c r="I29" i="133"/>
  <c r="H29" i="133"/>
  <c r="C29" i="133"/>
  <c r="B29" i="133"/>
  <c r="I28" i="133"/>
  <c r="H28" i="133"/>
  <c r="C28" i="133"/>
  <c r="B28" i="133"/>
  <c r="A28" i="133"/>
  <c r="A29" i="133" s="1"/>
  <c r="A30" i="133" s="1"/>
  <c r="A31" i="133" s="1"/>
  <c r="A32" i="133" s="1"/>
  <c r="I27" i="133"/>
  <c r="H27" i="133"/>
  <c r="C27" i="133"/>
  <c r="B27" i="133"/>
  <c r="A27" i="133"/>
  <c r="I26" i="133"/>
  <c r="H26" i="133"/>
  <c r="C26" i="133"/>
  <c r="B26" i="133"/>
  <c r="A26" i="133"/>
  <c r="J25" i="133"/>
  <c r="J26" i="133" s="1"/>
  <c r="J27" i="133" s="1"/>
  <c r="J28" i="133" s="1"/>
  <c r="J29" i="133" s="1"/>
  <c r="J30" i="133" s="1"/>
  <c r="J31" i="133" s="1"/>
  <c r="I25" i="133"/>
  <c r="H25" i="133"/>
  <c r="C25" i="133"/>
  <c r="B25" i="133"/>
  <c r="A25" i="133"/>
  <c r="G22" i="133"/>
  <c r="F22" i="133"/>
  <c r="E22" i="133"/>
  <c r="D22" i="133"/>
  <c r="H22" i="133" s="1"/>
  <c r="H19" i="133"/>
  <c r="B11" i="133"/>
  <c r="G77" i="132"/>
  <c r="F77" i="132"/>
  <c r="E77" i="132"/>
  <c r="D77" i="132"/>
  <c r="H76" i="132"/>
  <c r="C76" i="132"/>
  <c r="B76" i="132"/>
  <c r="H75" i="132"/>
  <c r="B75" i="132"/>
  <c r="H74" i="132"/>
  <c r="B74" i="132"/>
  <c r="H73" i="132"/>
  <c r="B73" i="132"/>
  <c r="F68" i="132"/>
  <c r="E68" i="132"/>
  <c r="D68" i="132"/>
  <c r="N63" i="132"/>
  <c r="F63" i="132"/>
  <c r="H59" i="132"/>
  <c r="H57" i="132"/>
  <c r="C57" i="132"/>
  <c r="H56" i="132"/>
  <c r="C56" i="132"/>
  <c r="H55" i="132"/>
  <c r="H54" i="132"/>
  <c r="J53" i="132"/>
  <c r="K53" i="132" s="1"/>
  <c r="H53" i="132"/>
  <c r="H52" i="132"/>
  <c r="C52" i="132"/>
  <c r="K51" i="132"/>
  <c r="G51" i="132"/>
  <c r="C51" i="132"/>
  <c r="L50" i="132"/>
  <c r="M50" i="132" s="1"/>
  <c r="K50" i="132"/>
  <c r="J50" i="132"/>
  <c r="B50" i="132"/>
  <c r="H49" i="132"/>
  <c r="C49" i="132"/>
  <c r="B49" i="132"/>
  <c r="H48" i="132"/>
  <c r="C48" i="132"/>
  <c r="B48" i="132"/>
  <c r="H47" i="132"/>
  <c r="C47" i="132"/>
  <c r="B47" i="132"/>
  <c r="H46" i="132"/>
  <c r="C46" i="132"/>
  <c r="B46" i="132"/>
  <c r="H45" i="132"/>
  <c r="C45" i="132"/>
  <c r="B45" i="132"/>
  <c r="A45" i="132"/>
  <c r="A46" i="132" s="1"/>
  <c r="A47" i="132" s="1"/>
  <c r="A48" i="132" s="1"/>
  <c r="A49" i="132" s="1"/>
  <c r="H44" i="132"/>
  <c r="C44" i="132"/>
  <c r="B44" i="132"/>
  <c r="A44" i="132"/>
  <c r="G38" i="132"/>
  <c r="F38" i="132"/>
  <c r="E38" i="132"/>
  <c r="D38" i="132"/>
  <c r="H37" i="132"/>
  <c r="A37" i="132"/>
  <c r="N34" i="132"/>
  <c r="G33" i="132"/>
  <c r="F33" i="132"/>
  <c r="F34" i="132" s="1"/>
  <c r="E33" i="132"/>
  <c r="E34" i="132" s="1"/>
  <c r="D33" i="132"/>
  <c r="B32" i="132"/>
  <c r="B31" i="132"/>
  <c r="I30" i="132"/>
  <c r="H30" i="132"/>
  <c r="C30" i="132"/>
  <c r="B30" i="132"/>
  <c r="I29" i="132"/>
  <c r="H29" i="132"/>
  <c r="C29" i="132"/>
  <c r="B29" i="132"/>
  <c r="I28" i="132"/>
  <c r="H28" i="132"/>
  <c r="C28" i="132"/>
  <c r="B28" i="132"/>
  <c r="A28" i="132"/>
  <c r="A29" i="132" s="1"/>
  <c r="A30" i="132" s="1"/>
  <c r="A31" i="132" s="1"/>
  <c r="A32" i="132" s="1"/>
  <c r="I27" i="132"/>
  <c r="H27" i="132"/>
  <c r="C27" i="132"/>
  <c r="B27" i="132"/>
  <c r="A27" i="132"/>
  <c r="I26" i="132"/>
  <c r="H26" i="132"/>
  <c r="C26" i="132"/>
  <c r="B26" i="132"/>
  <c r="A26" i="132"/>
  <c r="J25" i="132"/>
  <c r="J26" i="132" s="1"/>
  <c r="J27" i="132" s="1"/>
  <c r="J28" i="132" s="1"/>
  <c r="J29" i="132" s="1"/>
  <c r="J30" i="132" s="1"/>
  <c r="J31" i="132" s="1"/>
  <c r="I25" i="132"/>
  <c r="H25" i="132"/>
  <c r="C25" i="132"/>
  <c r="B25" i="132"/>
  <c r="A25" i="132"/>
  <c r="G22" i="132"/>
  <c r="F22" i="132"/>
  <c r="E22" i="132"/>
  <c r="D22" i="132"/>
  <c r="H22" i="132" s="1"/>
  <c r="H19" i="132"/>
  <c r="B11" i="132"/>
  <c r="F64" i="133" l="1"/>
  <c r="F64" i="134"/>
  <c r="F64" i="132"/>
  <c r="F67" i="132" s="1"/>
  <c r="F69" i="132" s="1"/>
  <c r="F70" i="132" s="1"/>
  <c r="F78" i="132" s="1"/>
  <c r="G34" i="136"/>
  <c r="G39" i="136" s="1"/>
  <c r="H39" i="136" s="1"/>
  <c r="H33" i="136"/>
  <c r="H38" i="132"/>
  <c r="H38" i="133"/>
  <c r="H77" i="133"/>
  <c r="H38" i="134"/>
  <c r="E34" i="135"/>
  <c r="E43" i="135" s="1"/>
  <c r="E63" i="135" s="1"/>
  <c r="E64" i="135" s="1"/>
  <c r="H22" i="136"/>
  <c r="G34" i="132"/>
  <c r="G39" i="132" s="1"/>
  <c r="H39" i="132" s="1"/>
  <c r="H33" i="133"/>
  <c r="G34" i="135"/>
  <c r="H34" i="135" s="1"/>
  <c r="P34" i="135" s="1"/>
  <c r="F34" i="135"/>
  <c r="F64" i="135" s="1"/>
  <c r="F34" i="136"/>
  <c r="F64" i="136" s="1"/>
  <c r="H77" i="134"/>
  <c r="D34" i="136"/>
  <c r="D43" i="136" s="1"/>
  <c r="D63" i="136" s="1"/>
  <c r="D64" i="136" s="1"/>
  <c r="H77" i="135"/>
  <c r="H33" i="135"/>
  <c r="D34" i="135"/>
  <c r="D43" i="135" s="1"/>
  <c r="H33" i="134"/>
  <c r="D34" i="134"/>
  <c r="D34" i="133"/>
  <c r="D43" i="133" s="1"/>
  <c r="D63" i="133" s="1"/>
  <c r="D64" i="133" s="1"/>
  <c r="H77" i="132"/>
  <c r="H33" i="132"/>
  <c r="D34" i="132"/>
  <c r="H34" i="132" s="1"/>
  <c r="P34" i="132" s="1"/>
  <c r="E43" i="136"/>
  <c r="E63" i="136" s="1"/>
  <c r="E64" i="136" s="1"/>
  <c r="H58" i="136"/>
  <c r="F67" i="136"/>
  <c r="F69" i="136" s="1"/>
  <c r="F70" i="136" s="1"/>
  <c r="F78" i="136" s="1"/>
  <c r="A51" i="136"/>
  <c r="A52" i="136" s="1"/>
  <c r="A53" i="136" s="1"/>
  <c r="A54" i="136" s="1"/>
  <c r="A55" i="136" s="1"/>
  <c r="A50" i="136"/>
  <c r="H51" i="136"/>
  <c r="A51" i="135"/>
  <c r="A52" i="135" s="1"/>
  <c r="A53" i="135" s="1"/>
  <c r="A54" i="135" s="1"/>
  <c r="A55" i="135" s="1"/>
  <c r="A50" i="135"/>
  <c r="G39" i="135"/>
  <c r="H39" i="135" s="1"/>
  <c r="H38" i="135"/>
  <c r="H60" i="135"/>
  <c r="H22" i="135"/>
  <c r="F67" i="135"/>
  <c r="F69" i="135" s="1"/>
  <c r="F70" i="135" s="1"/>
  <c r="F78" i="135" s="1"/>
  <c r="H58" i="135"/>
  <c r="H51" i="135"/>
  <c r="H34" i="134"/>
  <c r="P34" i="134" s="1"/>
  <c r="E43" i="134"/>
  <c r="E63" i="134" s="1"/>
  <c r="E64" i="134" s="1"/>
  <c r="H58" i="134"/>
  <c r="F67" i="134"/>
  <c r="F69" i="134" s="1"/>
  <c r="F70" i="134" s="1"/>
  <c r="F78" i="134" s="1"/>
  <c r="A51" i="134"/>
  <c r="A52" i="134" s="1"/>
  <c r="A53" i="134" s="1"/>
  <c r="A54" i="134" s="1"/>
  <c r="A55" i="134" s="1"/>
  <c r="A50" i="134"/>
  <c r="G39" i="134"/>
  <c r="H39" i="134" s="1"/>
  <c r="D43" i="134"/>
  <c r="H51" i="134"/>
  <c r="H58" i="133"/>
  <c r="F67" i="133"/>
  <c r="F69" i="133" s="1"/>
  <c r="F70" i="133" s="1"/>
  <c r="F78" i="133" s="1"/>
  <c r="A51" i="133"/>
  <c r="A52" i="133" s="1"/>
  <c r="A53" i="133" s="1"/>
  <c r="A54" i="133" s="1"/>
  <c r="A55" i="133" s="1"/>
  <c r="A50" i="133"/>
  <c r="H61" i="133"/>
  <c r="G39" i="133"/>
  <c r="H39" i="133" s="1"/>
  <c r="E43" i="133"/>
  <c r="E63" i="133" s="1"/>
  <c r="E64" i="133" s="1"/>
  <c r="H51" i="133"/>
  <c r="A51" i="132"/>
  <c r="A52" i="132" s="1"/>
  <c r="A53" i="132" s="1"/>
  <c r="A54" i="132" s="1"/>
  <c r="A55" i="132" s="1"/>
  <c r="A50" i="132"/>
  <c r="E43" i="132"/>
  <c r="E63" i="132" s="1"/>
  <c r="E64" i="132" s="1"/>
  <c r="H51" i="132"/>
  <c r="C57" i="71"/>
  <c r="C57" i="131"/>
  <c r="C57" i="128"/>
  <c r="C57" i="129"/>
  <c r="C57" i="130"/>
  <c r="C57" i="127"/>
  <c r="C55" i="131"/>
  <c r="C55" i="128"/>
  <c r="C55" i="129"/>
  <c r="C55" i="130"/>
  <c r="C55" i="127"/>
  <c r="H57" i="128"/>
  <c r="G76" i="131"/>
  <c r="F76" i="131"/>
  <c r="E76" i="131"/>
  <c r="D76" i="131"/>
  <c r="H75" i="131"/>
  <c r="H74" i="131"/>
  <c r="H73" i="131"/>
  <c r="H72" i="131"/>
  <c r="F67" i="131"/>
  <c r="E67" i="131"/>
  <c r="D67" i="131"/>
  <c r="N62" i="131"/>
  <c r="F62" i="131"/>
  <c r="H57" i="131"/>
  <c r="H56" i="131"/>
  <c r="C56" i="131"/>
  <c r="H55" i="131"/>
  <c r="H54" i="131"/>
  <c r="H53" i="131"/>
  <c r="G53" i="131"/>
  <c r="H52" i="131"/>
  <c r="C52" i="131"/>
  <c r="C51" i="131"/>
  <c r="J50" i="131"/>
  <c r="K50" i="131" s="1"/>
  <c r="I49" i="131"/>
  <c r="J49" i="131" s="1"/>
  <c r="K49" i="131" s="1"/>
  <c r="H49" i="131"/>
  <c r="A49" i="131"/>
  <c r="A50" i="131" s="1"/>
  <c r="A52" i="131" s="1"/>
  <c r="A54" i="131" s="1"/>
  <c r="I48" i="131"/>
  <c r="L48" i="131" s="1"/>
  <c r="M48" i="131" s="1"/>
  <c r="H48" i="131"/>
  <c r="A48" i="131"/>
  <c r="I47" i="131"/>
  <c r="L47" i="131" s="1"/>
  <c r="M47" i="131" s="1"/>
  <c r="H47" i="131"/>
  <c r="I46" i="131"/>
  <c r="L46" i="131" s="1"/>
  <c r="M46" i="131" s="1"/>
  <c r="H46" i="131"/>
  <c r="I45" i="131"/>
  <c r="J45" i="131" s="1"/>
  <c r="K45" i="131" s="1"/>
  <c r="H45" i="131"/>
  <c r="I44" i="131"/>
  <c r="L44" i="131" s="1"/>
  <c r="M44" i="131" s="1"/>
  <c r="H44" i="131"/>
  <c r="G38" i="131"/>
  <c r="F38" i="131"/>
  <c r="E38" i="131"/>
  <c r="D38" i="131"/>
  <c r="H37" i="131"/>
  <c r="A37" i="131"/>
  <c r="N34" i="131"/>
  <c r="G33" i="131"/>
  <c r="F33" i="131"/>
  <c r="F34" i="131" s="1"/>
  <c r="F63" i="131" s="1"/>
  <c r="E33" i="131"/>
  <c r="D33" i="131"/>
  <c r="H30" i="131"/>
  <c r="H29" i="131"/>
  <c r="H28" i="131"/>
  <c r="H27" i="131"/>
  <c r="A27" i="131"/>
  <c r="A28" i="131" s="1"/>
  <c r="A29" i="131" s="1"/>
  <c r="A30" i="131" s="1"/>
  <c r="H26" i="131"/>
  <c r="A26" i="131"/>
  <c r="J25" i="131"/>
  <c r="J26" i="131" s="1"/>
  <c r="J27" i="131" s="1"/>
  <c r="J28" i="131" s="1"/>
  <c r="J29" i="131" s="1"/>
  <c r="J30" i="131" s="1"/>
  <c r="J31" i="131" s="1"/>
  <c r="H25" i="131"/>
  <c r="G22" i="131"/>
  <c r="F22" i="131"/>
  <c r="E22" i="131"/>
  <c r="D22" i="131"/>
  <c r="H19" i="131"/>
  <c r="C19" i="131"/>
  <c r="G76" i="130"/>
  <c r="F76" i="130"/>
  <c r="E76" i="130"/>
  <c r="D76" i="130"/>
  <c r="H75" i="130"/>
  <c r="H74" i="130"/>
  <c r="H73" i="130"/>
  <c r="H72" i="130"/>
  <c r="F67" i="130"/>
  <c r="E67" i="130"/>
  <c r="D67" i="130"/>
  <c r="N62" i="130"/>
  <c r="F62" i="130"/>
  <c r="G57" i="130"/>
  <c r="H57" i="130" s="1"/>
  <c r="H56" i="130"/>
  <c r="C56" i="130"/>
  <c r="H55" i="130"/>
  <c r="H54" i="130"/>
  <c r="H53" i="130"/>
  <c r="H52" i="130"/>
  <c r="C52" i="130"/>
  <c r="C51" i="130"/>
  <c r="J50" i="130"/>
  <c r="K50" i="130" s="1"/>
  <c r="L49" i="130"/>
  <c r="M49" i="130" s="1"/>
  <c r="J49" i="130"/>
  <c r="K49" i="130" s="1"/>
  <c r="C61" i="130" s="1"/>
  <c r="I49" i="130"/>
  <c r="H49" i="130"/>
  <c r="J48" i="130"/>
  <c r="K48" i="130" s="1"/>
  <c r="I48" i="130"/>
  <c r="L48" i="130" s="1"/>
  <c r="M48" i="130" s="1"/>
  <c r="H48" i="130"/>
  <c r="A48" i="130"/>
  <c r="A49" i="130" s="1"/>
  <c r="A50" i="130" s="1"/>
  <c r="A52" i="130" s="1"/>
  <c r="A54" i="130" s="1"/>
  <c r="J47" i="130"/>
  <c r="K47" i="130" s="1"/>
  <c r="I47" i="130"/>
  <c r="L47" i="130" s="1"/>
  <c r="M47" i="130" s="1"/>
  <c r="H47" i="130"/>
  <c r="I46" i="130"/>
  <c r="J46" i="130" s="1"/>
  <c r="K46" i="130" s="1"/>
  <c r="H46" i="130"/>
  <c r="I45" i="130"/>
  <c r="L45" i="130" s="1"/>
  <c r="H45" i="130"/>
  <c r="I44" i="130"/>
  <c r="L44" i="130" s="1"/>
  <c r="M44" i="130" s="1"/>
  <c r="H44" i="130"/>
  <c r="G38" i="130"/>
  <c r="F38" i="130"/>
  <c r="E38" i="130"/>
  <c r="D38" i="130"/>
  <c r="H37" i="130"/>
  <c r="A37" i="130"/>
  <c r="N34" i="130"/>
  <c r="G33" i="130"/>
  <c r="G34" i="130" s="1"/>
  <c r="F33" i="130"/>
  <c r="F34" i="130" s="1"/>
  <c r="F63" i="130" s="1"/>
  <c r="E33" i="130"/>
  <c r="D33" i="130"/>
  <c r="H30" i="130"/>
  <c r="H29" i="130"/>
  <c r="A29" i="130"/>
  <c r="A30" i="130" s="1"/>
  <c r="H28" i="130"/>
  <c r="H27" i="130"/>
  <c r="J26" i="130"/>
  <c r="J27" i="130" s="1"/>
  <c r="J28" i="130" s="1"/>
  <c r="J29" i="130" s="1"/>
  <c r="J30" i="130" s="1"/>
  <c r="J31" i="130" s="1"/>
  <c r="H26" i="130"/>
  <c r="A26" i="130"/>
  <c r="A27" i="130" s="1"/>
  <c r="A28" i="130" s="1"/>
  <c r="J25" i="130"/>
  <c r="H25" i="130"/>
  <c r="G22" i="130"/>
  <c r="F22" i="130"/>
  <c r="E22" i="130"/>
  <c r="D22" i="130"/>
  <c r="H22" i="130" s="1"/>
  <c r="H19" i="130"/>
  <c r="C19" i="130"/>
  <c r="G76" i="129"/>
  <c r="F76" i="129"/>
  <c r="E76" i="129"/>
  <c r="D76" i="129"/>
  <c r="H75" i="129"/>
  <c r="H74" i="129"/>
  <c r="H73" i="129"/>
  <c r="H72" i="129"/>
  <c r="F67" i="129"/>
  <c r="E67" i="129"/>
  <c r="D67" i="129"/>
  <c r="N62" i="129"/>
  <c r="F62" i="129"/>
  <c r="H57" i="129"/>
  <c r="H56" i="129"/>
  <c r="C56" i="129"/>
  <c r="G55" i="129"/>
  <c r="H55" i="129" s="1"/>
  <c r="H54" i="129"/>
  <c r="H53" i="129"/>
  <c r="H52" i="129"/>
  <c r="C52" i="129"/>
  <c r="C51" i="129"/>
  <c r="J50" i="129"/>
  <c r="K50" i="129" s="1"/>
  <c r="I49" i="129"/>
  <c r="J49" i="129" s="1"/>
  <c r="K49" i="129" s="1"/>
  <c r="H49" i="129"/>
  <c r="I48" i="129"/>
  <c r="J48" i="129" s="1"/>
  <c r="K48" i="129" s="1"/>
  <c r="H48" i="129"/>
  <c r="A48" i="129"/>
  <c r="A49" i="129" s="1"/>
  <c r="A50" i="129" s="1"/>
  <c r="A52" i="129" s="1"/>
  <c r="A54" i="129" s="1"/>
  <c r="L47" i="129"/>
  <c r="M47" i="129" s="1"/>
  <c r="J47" i="129"/>
  <c r="K47" i="129" s="1"/>
  <c r="I47" i="129"/>
  <c r="H47" i="129"/>
  <c r="L46" i="129"/>
  <c r="M46" i="129" s="1"/>
  <c r="J46" i="129"/>
  <c r="K46" i="129" s="1"/>
  <c r="I46" i="129"/>
  <c r="H46" i="129"/>
  <c r="L45" i="129"/>
  <c r="J45" i="129"/>
  <c r="K45" i="129" s="1"/>
  <c r="I45" i="129"/>
  <c r="H45" i="129"/>
  <c r="I44" i="129"/>
  <c r="L44" i="129" s="1"/>
  <c r="M44" i="129" s="1"/>
  <c r="H44" i="129"/>
  <c r="G38" i="129"/>
  <c r="F38" i="129"/>
  <c r="E38" i="129"/>
  <c r="D38" i="129"/>
  <c r="H38" i="129" s="1"/>
  <c r="H37" i="129"/>
  <c r="A37" i="129"/>
  <c r="N34" i="129"/>
  <c r="G33" i="129"/>
  <c r="F33" i="129"/>
  <c r="E33" i="129"/>
  <c r="D33" i="129"/>
  <c r="H30" i="129"/>
  <c r="H29" i="129"/>
  <c r="H28" i="129"/>
  <c r="H27" i="129"/>
  <c r="H26" i="129"/>
  <c r="A26" i="129"/>
  <c r="A27" i="129" s="1"/>
  <c r="A28" i="129" s="1"/>
  <c r="A29" i="129" s="1"/>
  <c r="A30" i="129" s="1"/>
  <c r="J25" i="129"/>
  <c r="J26" i="129" s="1"/>
  <c r="J27" i="129" s="1"/>
  <c r="J28" i="129" s="1"/>
  <c r="J29" i="129" s="1"/>
  <c r="J30" i="129" s="1"/>
  <c r="J31" i="129" s="1"/>
  <c r="H25" i="129"/>
  <c r="G22" i="129"/>
  <c r="F22" i="129"/>
  <c r="E22" i="129"/>
  <c r="D22" i="129"/>
  <c r="H19" i="129"/>
  <c r="C19" i="129"/>
  <c r="G76" i="128"/>
  <c r="F76" i="128"/>
  <c r="E76" i="128"/>
  <c r="D76" i="128"/>
  <c r="H75" i="128"/>
  <c r="H74" i="128"/>
  <c r="H73" i="128"/>
  <c r="H72" i="128"/>
  <c r="F67" i="128"/>
  <c r="E67" i="128"/>
  <c r="D67" i="128"/>
  <c r="N62" i="128"/>
  <c r="F62" i="128"/>
  <c r="H56" i="128"/>
  <c r="C56" i="128"/>
  <c r="H55" i="128"/>
  <c r="G54" i="128"/>
  <c r="H54" i="128" s="1"/>
  <c r="H53" i="128"/>
  <c r="H52" i="128"/>
  <c r="C52" i="128"/>
  <c r="C51" i="128"/>
  <c r="J50" i="128"/>
  <c r="K50" i="128" s="1"/>
  <c r="I49" i="128"/>
  <c r="J49" i="128" s="1"/>
  <c r="K49" i="128" s="1"/>
  <c r="H49" i="128"/>
  <c r="L48" i="128"/>
  <c r="M48" i="128" s="1"/>
  <c r="I48" i="128"/>
  <c r="J48" i="128" s="1"/>
  <c r="K48" i="128" s="1"/>
  <c r="H48" i="128"/>
  <c r="A48" i="128"/>
  <c r="A49" i="128" s="1"/>
  <c r="A50" i="128" s="1"/>
  <c r="A52" i="128" s="1"/>
  <c r="A54" i="128" s="1"/>
  <c r="I47" i="128"/>
  <c r="L47" i="128" s="1"/>
  <c r="M47" i="128" s="1"/>
  <c r="H47" i="128"/>
  <c r="I46" i="128"/>
  <c r="L46" i="128" s="1"/>
  <c r="M46" i="128" s="1"/>
  <c r="H46" i="128"/>
  <c r="I45" i="128"/>
  <c r="L45" i="128" s="1"/>
  <c r="H45" i="128"/>
  <c r="I44" i="128"/>
  <c r="L44" i="128" s="1"/>
  <c r="M44" i="128" s="1"/>
  <c r="H44" i="128"/>
  <c r="G38" i="128"/>
  <c r="F38" i="128"/>
  <c r="E38" i="128"/>
  <c r="D38" i="128"/>
  <c r="H37" i="128"/>
  <c r="A37" i="128"/>
  <c r="N34" i="128"/>
  <c r="G33" i="128"/>
  <c r="F33" i="128"/>
  <c r="E33" i="128"/>
  <c r="D33" i="128"/>
  <c r="H30" i="128"/>
  <c r="H29" i="128"/>
  <c r="H28" i="128"/>
  <c r="H27" i="128"/>
  <c r="H26" i="128"/>
  <c r="A26" i="128"/>
  <c r="A27" i="128" s="1"/>
  <c r="A28" i="128" s="1"/>
  <c r="A29" i="128" s="1"/>
  <c r="A30" i="128" s="1"/>
  <c r="J25" i="128"/>
  <c r="J26" i="128" s="1"/>
  <c r="J27" i="128" s="1"/>
  <c r="J28" i="128" s="1"/>
  <c r="J29" i="128" s="1"/>
  <c r="J30" i="128" s="1"/>
  <c r="J31" i="128" s="1"/>
  <c r="G22" i="128"/>
  <c r="F22" i="128"/>
  <c r="E22" i="128"/>
  <c r="D22" i="128"/>
  <c r="H19" i="128"/>
  <c r="C19" i="128"/>
  <c r="I17" i="128"/>
  <c r="J17" i="128" s="1"/>
  <c r="G76" i="127"/>
  <c r="F76" i="127"/>
  <c r="E76" i="127"/>
  <c r="D76" i="127"/>
  <c r="H75" i="127"/>
  <c r="H74" i="127"/>
  <c r="H73" i="127"/>
  <c r="H72" i="127"/>
  <c r="F67" i="127"/>
  <c r="E67" i="127"/>
  <c r="D67" i="127"/>
  <c r="N62" i="127"/>
  <c r="F62" i="127"/>
  <c r="H57" i="127"/>
  <c r="H56" i="127"/>
  <c r="C56" i="127"/>
  <c r="H55" i="127"/>
  <c r="H54" i="127"/>
  <c r="H53" i="127"/>
  <c r="H52" i="127"/>
  <c r="C52" i="127"/>
  <c r="G51" i="127"/>
  <c r="C51" i="127"/>
  <c r="J50" i="127"/>
  <c r="K50" i="127" s="1"/>
  <c r="I49" i="127"/>
  <c r="L49" i="127" s="1"/>
  <c r="M49" i="127" s="1"/>
  <c r="H49" i="127"/>
  <c r="I48" i="127"/>
  <c r="L48" i="127" s="1"/>
  <c r="M48" i="127" s="1"/>
  <c r="H48" i="127"/>
  <c r="A48" i="127"/>
  <c r="A49" i="127" s="1"/>
  <c r="A50" i="127" s="1"/>
  <c r="A52" i="127" s="1"/>
  <c r="A54" i="127" s="1"/>
  <c r="I47" i="127"/>
  <c r="L47" i="127" s="1"/>
  <c r="M47" i="127" s="1"/>
  <c r="H47" i="127"/>
  <c r="I46" i="127"/>
  <c r="L46" i="127" s="1"/>
  <c r="M46" i="127" s="1"/>
  <c r="H46" i="127"/>
  <c r="I45" i="127"/>
  <c r="L45" i="127" s="1"/>
  <c r="H45" i="127"/>
  <c r="I44" i="127"/>
  <c r="L44" i="127" s="1"/>
  <c r="M44" i="127" s="1"/>
  <c r="H44" i="127"/>
  <c r="G38" i="127"/>
  <c r="F38" i="127"/>
  <c r="E38" i="127"/>
  <c r="D38" i="127"/>
  <c r="H37" i="127"/>
  <c r="A37" i="127"/>
  <c r="N34" i="127"/>
  <c r="G33" i="127"/>
  <c r="F33" i="127"/>
  <c r="E33" i="127"/>
  <c r="D33" i="127"/>
  <c r="H30" i="127"/>
  <c r="H29" i="127"/>
  <c r="H28" i="127"/>
  <c r="H27" i="127"/>
  <c r="H26" i="127"/>
  <c r="A26" i="127"/>
  <c r="A27" i="127" s="1"/>
  <c r="A28" i="127" s="1"/>
  <c r="A29" i="127" s="1"/>
  <c r="A30" i="127" s="1"/>
  <c r="J25" i="127"/>
  <c r="J26" i="127" s="1"/>
  <c r="J27" i="127" s="1"/>
  <c r="J28" i="127" s="1"/>
  <c r="J29" i="127" s="1"/>
  <c r="J30" i="127" s="1"/>
  <c r="J31" i="127" s="1"/>
  <c r="H25" i="127"/>
  <c r="G22" i="127"/>
  <c r="F22" i="127"/>
  <c r="E22" i="127"/>
  <c r="D22" i="127"/>
  <c r="H19" i="127"/>
  <c r="C19" i="127"/>
  <c r="I17" i="127"/>
  <c r="J17" i="127" s="1"/>
  <c r="E34" i="128" l="1"/>
  <c r="J46" i="127"/>
  <c r="K46" i="127" s="1"/>
  <c r="F34" i="128"/>
  <c r="F63" i="128" s="1"/>
  <c r="F66" i="128" s="1"/>
  <c r="F68" i="128" s="1"/>
  <c r="F69" i="128" s="1"/>
  <c r="F77" i="128" s="1"/>
  <c r="L46" i="130"/>
  <c r="M46" i="130" s="1"/>
  <c r="H22" i="131"/>
  <c r="G34" i="131"/>
  <c r="J46" i="131"/>
  <c r="K46" i="131" s="1"/>
  <c r="C59" i="131" s="1"/>
  <c r="J47" i="131"/>
  <c r="K47" i="131" s="1"/>
  <c r="N47" i="131" s="1"/>
  <c r="C60" i="131" s="1"/>
  <c r="G34" i="127"/>
  <c r="H38" i="127"/>
  <c r="J45" i="127"/>
  <c r="K45" i="127" s="1"/>
  <c r="J47" i="127"/>
  <c r="K47" i="127" s="1"/>
  <c r="J48" i="127"/>
  <c r="K48" i="127" s="1"/>
  <c r="J49" i="127"/>
  <c r="K49" i="127" s="1"/>
  <c r="G34" i="128"/>
  <c r="H38" i="128"/>
  <c r="J45" i="128"/>
  <c r="K45" i="128" s="1"/>
  <c r="J46" i="128"/>
  <c r="K46" i="128" s="1"/>
  <c r="J47" i="128"/>
  <c r="K47" i="128" s="1"/>
  <c r="N47" i="128" s="1"/>
  <c r="C60" i="128" s="1"/>
  <c r="I17" i="129"/>
  <c r="J17" i="129" s="1"/>
  <c r="E34" i="129"/>
  <c r="L48" i="129"/>
  <c r="M48" i="129" s="1"/>
  <c r="H38" i="130"/>
  <c r="J45" i="130"/>
  <c r="K45" i="130" s="1"/>
  <c r="I17" i="131"/>
  <c r="J17" i="131" s="1"/>
  <c r="L45" i="131"/>
  <c r="J48" i="131"/>
  <c r="K48" i="131" s="1"/>
  <c r="D43" i="132"/>
  <c r="H43" i="132" s="1"/>
  <c r="H34" i="133"/>
  <c r="P34" i="133" s="1"/>
  <c r="E34" i="127"/>
  <c r="G34" i="129"/>
  <c r="G39" i="129" s="1"/>
  <c r="H39" i="129" s="1"/>
  <c r="F34" i="127"/>
  <c r="F63" i="127" s="1"/>
  <c r="F66" i="127" s="1"/>
  <c r="F68" i="127" s="1"/>
  <c r="F69" i="127" s="1"/>
  <c r="F77" i="127" s="1"/>
  <c r="H22" i="129"/>
  <c r="I17" i="130"/>
  <c r="J17" i="130" s="1"/>
  <c r="H38" i="131"/>
  <c r="F34" i="129"/>
  <c r="F63" i="129" s="1"/>
  <c r="E34" i="131"/>
  <c r="H34" i="136"/>
  <c r="P34" i="136" s="1"/>
  <c r="H43" i="136"/>
  <c r="F80" i="136"/>
  <c r="F81" i="136" s="1"/>
  <c r="E67" i="136"/>
  <c r="E69" i="136" s="1"/>
  <c r="E70" i="136" s="1"/>
  <c r="E78" i="136" s="1"/>
  <c r="A56" i="136"/>
  <c r="A57" i="136" s="1"/>
  <c r="A58" i="136"/>
  <c r="D67" i="136"/>
  <c r="H61" i="136"/>
  <c r="F80" i="135"/>
  <c r="F81" i="135" s="1"/>
  <c r="E67" i="135"/>
  <c r="E69" i="135" s="1"/>
  <c r="E70" i="135" s="1"/>
  <c r="E78" i="135" s="1"/>
  <c r="H62" i="135"/>
  <c r="D63" i="135"/>
  <c r="D64" i="135" s="1"/>
  <c r="H43" i="135"/>
  <c r="A58" i="135"/>
  <c r="A56" i="135"/>
  <c r="A57" i="135" s="1"/>
  <c r="E67" i="134"/>
  <c r="E69" i="134" s="1"/>
  <c r="E70" i="134" s="1"/>
  <c r="E78" i="134" s="1"/>
  <c r="F80" i="134"/>
  <c r="F81" i="134" s="1"/>
  <c r="H61" i="134"/>
  <c r="H62" i="134"/>
  <c r="D63" i="134"/>
  <c r="D64" i="134" s="1"/>
  <c r="H43" i="134"/>
  <c r="A56" i="134"/>
  <c r="A57" i="134" s="1"/>
  <c r="A58" i="134"/>
  <c r="D67" i="133"/>
  <c r="E67" i="133"/>
  <c r="E69" i="133" s="1"/>
  <c r="E70" i="133" s="1"/>
  <c r="E78" i="133" s="1"/>
  <c r="F80" i="133"/>
  <c r="F81" i="133" s="1"/>
  <c r="H62" i="133"/>
  <c r="A58" i="133"/>
  <c r="A56" i="133"/>
  <c r="A57" i="133" s="1"/>
  <c r="H43" i="133"/>
  <c r="E67" i="132"/>
  <c r="E69" i="132" s="1"/>
  <c r="E70" i="132" s="1"/>
  <c r="E78" i="132" s="1"/>
  <c r="F80" i="132"/>
  <c r="F81" i="132" s="1"/>
  <c r="A56" i="132"/>
  <c r="A57" i="132" s="1"/>
  <c r="A58" i="132"/>
  <c r="D63" i="132"/>
  <c r="D64" i="132" s="1"/>
  <c r="H62" i="132"/>
  <c r="H61" i="132"/>
  <c r="H76" i="130"/>
  <c r="E34" i="130"/>
  <c r="H76" i="129"/>
  <c r="H33" i="129"/>
  <c r="H76" i="128"/>
  <c r="H33" i="128"/>
  <c r="D34" i="128"/>
  <c r="D43" i="128" s="1"/>
  <c r="H76" i="131"/>
  <c r="H33" i="131"/>
  <c r="H76" i="127"/>
  <c r="H33" i="127"/>
  <c r="D34" i="127"/>
  <c r="E43" i="131"/>
  <c r="E62" i="131" s="1"/>
  <c r="E63" i="131" s="1"/>
  <c r="H61" i="131"/>
  <c r="C61" i="131"/>
  <c r="A43" i="131"/>
  <c r="A44" i="131" s="1"/>
  <c r="A45" i="131" s="1"/>
  <c r="A46" i="131" s="1"/>
  <c r="A31" i="131"/>
  <c r="A32" i="131" s="1"/>
  <c r="G39" i="131"/>
  <c r="H39" i="131" s="1"/>
  <c r="A56" i="131"/>
  <c r="A55" i="131"/>
  <c r="A57" i="131" s="1"/>
  <c r="A58" i="131" s="1"/>
  <c r="A59" i="131" s="1"/>
  <c r="A60" i="131" s="1"/>
  <c r="A61" i="131" s="1"/>
  <c r="A66" i="131" s="1"/>
  <c r="A67" i="131" s="1"/>
  <c r="A72" i="131" s="1"/>
  <c r="F66" i="131"/>
  <c r="F68" i="131" s="1"/>
  <c r="F69" i="131" s="1"/>
  <c r="F77" i="131" s="1"/>
  <c r="H59" i="131"/>
  <c r="H60" i="131"/>
  <c r="J44" i="131"/>
  <c r="K44" i="131" s="1"/>
  <c r="L49" i="131"/>
  <c r="M49" i="131" s="1"/>
  <c r="H51" i="131"/>
  <c r="D34" i="131"/>
  <c r="A51" i="131"/>
  <c r="A53" i="131" s="1"/>
  <c r="D34" i="130"/>
  <c r="E43" i="130"/>
  <c r="E62" i="130" s="1"/>
  <c r="E63" i="130" s="1"/>
  <c r="A43" i="130"/>
  <c r="A44" i="130" s="1"/>
  <c r="A45" i="130" s="1"/>
  <c r="A46" i="130" s="1"/>
  <c r="A31" i="130"/>
  <c r="A32" i="130" s="1"/>
  <c r="H59" i="130"/>
  <c r="C59" i="130"/>
  <c r="N47" i="130"/>
  <c r="C60" i="130" s="1"/>
  <c r="H60" i="130"/>
  <c r="F66" i="130"/>
  <c r="F68" i="130" s="1"/>
  <c r="F69" i="130" s="1"/>
  <c r="F77" i="130" s="1"/>
  <c r="G39" i="130"/>
  <c r="H39" i="130" s="1"/>
  <c r="A56" i="130"/>
  <c r="A55" i="130"/>
  <c r="A57" i="130" s="1"/>
  <c r="A58" i="130" s="1"/>
  <c r="A59" i="130" s="1"/>
  <c r="A60" i="130" s="1"/>
  <c r="A61" i="130" s="1"/>
  <c r="A66" i="130" s="1"/>
  <c r="A67" i="130" s="1"/>
  <c r="A72" i="130" s="1"/>
  <c r="H33" i="130"/>
  <c r="J44" i="130"/>
  <c r="K44" i="130" s="1"/>
  <c r="H51" i="130"/>
  <c r="A51" i="130"/>
  <c r="A53" i="130" s="1"/>
  <c r="G61" i="130"/>
  <c r="H61" i="130" s="1"/>
  <c r="A43" i="129"/>
  <c r="A44" i="129" s="1"/>
  <c r="A45" i="129" s="1"/>
  <c r="A46" i="129" s="1"/>
  <c r="A31" i="129"/>
  <c r="A32" i="129" s="1"/>
  <c r="A56" i="129"/>
  <c r="A55" i="129"/>
  <c r="A57" i="129" s="1"/>
  <c r="A58" i="129" s="1"/>
  <c r="A59" i="129" s="1"/>
  <c r="A60" i="129" s="1"/>
  <c r="A61" i="129" s="1"/>
  <c r="A66" i="129" s="1"/>
  <c r="A67" i="129" s="1"/>
  <c r="A72" i="129" s="1"/>
  <c r="F66" i="129"/>
  <c r="F68" i="129" s="1"/>
  <c r="F69" i="129" s="1"/>
  <c r="F77" i="129" s="1"/>
  <c r="H59" i="129"/>
  <c r="C59" i="129"/>
  <c r="G60" i="129"/>
  <c r="H60" i="129" s="1"/>
  <c r="N47" i="129"/>
  <c r="C60" i="129" s="1"/>
  <c r="E43" i="129"/>
  <c r="E62" i="129" s="1"/>
  <c r="E63" i="129" s="1"/>
  <c r="H61" i="129"/>
  <c r="C61" i="129"/>
  <c r="J44" i="129"/>
  <c r="K44" i="129" s="1"/>
  <c r="L49" i="129"/>
  <c r="M49" i="129" s="1"/>
  <c r="H51" i="129"/>
  <c r="D34" i="129"/>
  <c r="A51" i="129"/>
  <c r="A53" i="129" s="1"/>
  <c r="E43" i="128"/>
  <c r="E62" i="128" s="1"/>
  <c r="E63" i="128" s="1"/>
  <c r="H61" i="128"/>
  <c r="C61" i="128"/>
  <c r="H34" i="128"/>
  <c r="P34" i="128" s="1"/>
  <c r="A43" i="128"/>
  <c r="A44" i="128" s="1"/>
  <c r="A45" i="128" s="1"/>
  <c r="A46" i="128" s="1"/>
  <c r="A31" i="128"/>
  <c r="A32" i="128" s="1"/>
  <c r="G39" i="128"/>
  <c r="H39" i="128" s="1"/>
  <c r="A56" i="128"/>
  <c r="A55" i="128"/>
  <c r="A57" i="128" s="1"/>
  <c r="A58" i="128" s="1"/>
  <c r="A59" i="128" s="1"/>
  <c r="A60" i="128" s="1"/>
  <c r="A61" i="128" s="1"/>
  <c r="A66" i="128" s="1"/>
  <c r="A67" i="128" s="1"/>
  <c r="A72" i="128" s="1"/>
  <c r="G59" i="128"/>
  <c r="H59" i="128" s="1"/>
  <c r="C59" i="128"/>
  <c r="H60" i="128"/>
  <c r="J44" i="128"/>
  <c r="K44" i="128" s="1"/>
  <c r="L49" i="128"/>
  <c r="M49" i="128" s="1"/>
  <c r="H51" i="128"/>
  <c r="H22" i="128"/>
  <c r="A51" i="128"/>
  <c r="A53" i="128" s="1"/>
  <c r="A43" i="127"/>
  <c r="A44" i="127" s="1"/>
  <c r="A45" i="127" s="1"/>
  <c r="A46" i="127" s="1"/>
  <c r="A31" i="127"/>
  <c r="A32" i="127" s="1"/>
  <c r="G39" i="127"/>
  <c r="H39" i="127" s="1"/>
  <c r="D43" i="127"/>
  <c r="H34" i="127"/>
  <c r="P34" i="127" s="1"/>
  <c r="H59" i="127"/>
  <c r="H60" i="127"/>
  <c r="N47" i="127"/>
  <c r="C60" i="127" s="1"/>
  <c r="A56" i="127"/>
  <c r="A55" i="127"/>
  <c r="A57" i="127" s="1"/>
  <c r="A58" i="127" s="1"/>
  <c r="A59" i="127" s="1"/>
  <c r="A60" i="127" s="1"/>
  <c r="A61" i="127" s="1"/>
  <c r="A66" i="127" s="1"/>
  <c r="A67" i="127" s="1"/>
  <c r="A72" i="127" s="1"/>
  <c r="H61" i="127"/>
  <c r="E43" i="127"/>
  <c r="E62" i="127" s="1"/>
  <c r="E63" i="127" s="1"/>
  <c r="J44" i="127"/>
  <c r="K44" i="127" s="1"/>
  <c r="H51" i="127"/>
  <c r="C59" i="127"/>
  <c r="C61" i="127"/>
  <c r="H22" i="127"/>
  <c r="A51" i="127"/>
  <c r="A53" i="127" s="1"/>
  <c r="E80" i="136" l="1"/>
  <c r="E81" i="136" s="1"/>
  <c r="H60" i="136"/>
  <c r="D69" i="136"/>
  <c r="A60" i="136"/>
  <c r="A59" i="136"/>
  <c r="A61" i="136" s="1"/>
  <c r="A62" i="136" s="1"/>
  <c r="A67" i="136" s="1"/>
  <c r="A68" i="136" s="1"/>
  <c r="A73" i="136" s="1"/>
  <c r="E80" i="135"/>
  <c r="E81" i="135" s="1"/>
  <c r="D67" i="135"/>
  <c r="A60" i="135"/>
  <c r="A59" i="135"/>
  <c r="A61" i="135" s="1"/>
  <c r="A62" i="135" s="1"/>
  <c r="A67" i="135" s="1"/>
  <c r="A68" i="135" s="1"/>
  <c r="A73" i="135" s="1"/>
  <c r="E80" i="134"/>
  <c r="E81" i="134"/>
  <c r="A60" i="134"/>
  <c r="A59" i="134"/>
  <c r="A61" i="134" s="1"/>
  <c r="A62" i="134" s="1"/>
  <c r="A67" i="134" s="1"/>
  <c r="A68" i="134" s="1"/>
  <c r="A73" i="134" s="1"/>
  <c r="D67" i="134"/>
  <c r="E80" i="133"/>
  <c r="E81" i="133" s="1"/>
  <c r="A60" i="133"/>
  <c r="A59" i="133"/>
  <c r="A61" i="133" s="1"/>
  <c r="A62" i="133" s="1"/>
  <c r="A67" i="133" s="1"/>
  <c r="A68" i="133" s="1"/>
  <c r="A73" i="133" s="1"/>
  <c r="H60" i="133"/>
  <c r="H63" i="133" s="1"/>
  <c r="P63" i="133" s="1"/>
  <c r="G63" i="133"/>
  <c r="G64" i="133" s="1"/>
  <c r="D69" i="133"/>
  <c r="E80" i="132"/>
  <c r="E81" i="132" s="1"/>
  <c r="D67" i="132"/>
  <c r="H60" i="132"/>
  <c r="A60" i="132"/>
  <c r="A59" i="132"/>
  <c r="A61" i="132" s="1"/>
  <c r="A62" i="132" s="1"/>
  <c r="A67" i="132" s="1"/>
  <c r="A68" i="132" s="1"/>
  <c r="A73" i="132" s="1"/>
  <c r="E66" i="131"/>
  <c r="E68" i="131" s="1"/>
  <c r="E69" i="131" s="1"/>
  <c r="E77" i="131" s="1"/>
  <c r="C58" i="131"/>
  <c r="A73" i="131"/>
  <c r="A74" i="131"/>
  <c r="A75" i="131" s="1"/>
  <c r="A79" i="131" s="1"/>
  <c r="A80" i="131" s="1"/>
  <c r="A81" i="131" s="1"/>
  <c r="A82" i="131" s="1"/>
  <c r="D43" i="131"/>
  <c r="H34" i="131"/>
  <c r="P34" i="131" s="1"/>
  <c r="F79" i="131"/>
  <c r="F80" i="131" s="1"/>
  <c r="E69" i="130"/>
  <c r="E77" i="130" s="1"/>
  <c r="E66" i="130"/>
  <c r="E68" i="130" s="1"/>
  <c r="C58" i="130"/>
  <c r="F79" i="130"/>
  <c r="F80" i="130" s="1"/>
  <c r="A74" i="130"/>
  <c r="A75" i="130" s="1"/>
  <c r="A79" i="130" s="1"/>
  <c r="A80" i="130" s="1"/>
  <c r="A81" i="130" s="1"/>
  <c r="A82" i="130" s="1"/>
  <c r="A73" i="130"/>
  <c r="D43" i="130"/>
  <c r="H34" i="130"/>
  <c r="P34" i="130" s="1"/>
  <c r="E66" i="129"/>
  <c r="E68" i="129" s="1"/>
  <c r="E69" i="129" s="1"/>
  <c r="E77" i="129" s="1"/>
  <c r="F79" i="129"/>
  <c r="F80" i="129" s="1"/>
  <c r="A74" i="129"/>
  <c r="A75" i="129" s="1"/>
  <c r="A79" i="129" s="1"/>
  <c r="A80" i="129" s="1"/>
  <c r="A81" i="129" s="1"/>
  <c r="A82" i="129" s="1"/>
  <c r="A73" i="129"/>
  <c r="D43" i="129"/>
  <c r="H34" i="129"/>
  <c r="P34" i="129" s="1"/>
  <c r="C58" i="129"/>
  <c r="F79" i="128"/>
  <c r="F80" i="128" s="1"/>
  <c r="E66" i="128"/>
  <c r="E68" i="128" s="1"/>
  <c r="E69" i="128" s="1"/>
  <c r="E77" i="128" s="1"/>
  <c r="H43" i="128"/>
  <c r="D62" i="128"/>
  <c r="D63" i="128" s="1"/>
  <c r="C58" i="128"/>
  <c r="A74" i="128"/>
  <c r="A75" i="128" s="1"/>
  <c r="A79" i="128" s="1"/>
  <c r="A80" i="128" s="1"/>
  <c r="A81" i="128" s="1"/>
  <c r="A82" i="128" s="1"/>
  <c r="A73" i="128"/>
  <c r="F79" i="127"/>
  <c r="F80" i="127" s="1"/>
  <c r="E66" i="127"/>
  <c r="E68" i="127" s="1"/>
  <c r="E69" i="127" s="1"/>
  <c r="E77" i="127" s="1"/>
  <c r="A74" i="127"/>
  <c r="A75" i="127" s="1"/>
  <c r="A79" i="127" s="1"/>
  <c r="A80" i="127" s="1"/>
  <c r="A81" i="127" s="1"/>
  <c r="A82" i="127" s="1"/>
  <c r="A73" i="127"/>
  <c r="G58" i="127"/>
  <c r="C58" i="127"/>
  <c r="H43" i="127"/>
  <c r="D62" i="127"/>
  <c r="D63" i="127" s="1"/>
  <c r="A75" i="136" l="1"/>
  <c r="A76" i="136" s="1"/>
  <c r="A80" i="136" s="1"/>
  <c r="A81" i="136" s="1"/>
  <c r="A74" i="136"/>
  <c r="D70" i="136"/>
  <c r="D69" i="135"/>
  <c r="A75" i="135"/>
  <c r="A76" i="135" s="1"/>
  <c r="A80" i="135" s="1"/>
  <c r="A81" i="135" s="1"/>
  <c r="A74" i="135"/>
  <c r="D69" i="134"/>
  <c r="A75" i="134"/>
  <c r="A76" i="134" s="1"/>
  <c r="A80" i="134" s="1"/>
  <c r="A81" i="134" s="1"/>
  <c r="A74" i="134"/>
  <c r="D70" i="133"/>
  <c r="H64" i="133"/>
  <c r="A75" i="133"/>
  <c r="A76" i="133" s="1"/>
  <c r="A80" i="133" s="1"/>
  <c r="A81" i="133" s="1"/>
  <c r="A74" i="133"/>
  <c r="D69" i="132"/>
  <c r="A75" i="132"/>
  <c r="A76" i="132" s="1"/>
  <c r="A80" i="132" s="1"/>
  <c r="A81" i="132" s="1"/>
  <c r="A74" i="132"/>
  <c r="D62" i="131"/>
  <c r="D63" i="131" s="1"/>
  <c r="H43" i="131"/>
  <c r="H62" i="131" s="1"/>
  <c r="P62" i="131" s="1"/>
  <c r="F81" i="131"/>
  <c r="F82" i="131" s="1"/>
  <c r="H58" i="131"/>
  <c r="G62" i="131"/>
  <c r="G63" i="131" s="1"/>
  <c r="E79" i="131"/>
  <c r="E80" i="131" s="1"/>
  <c r="F81" i="130"/>
  <c r="F82" i="130" s="1"/>
  <c r="H58" i="130"/>
  <c r="G62" i="130"/>
  <c r="G63" i="130" s="1"/>
  <c r="D62" i="130"/>
  <c r="D63" i="130" s="1"/>
  <c r="H43" i="130"/>
  <c r="E79" i="130"/>
  <c r="E80" i="130" s="1"/>
  <c r="E79" i="129"/>
  <c r="E80" i="129" s="1"/>
  <c r="H43" i="129"/>
  <c r="D62" i="129"/>
  <c r="D63" i="129" s="1"/>
  <c r="H58" i="129"/>
  <c r="G62" i="129"/>
  <c r="G63" i="129" s="1"/>
  <c r="F81" i="129"/>
  <c r="F82" i="129"/>
  <c r="E79" i="128"/>
  <c r="E80" i="128" s="1"/>
  <c r="H58" i="128"/>
  <c r="H62" i="128" s="1"/>
  <c r="P62" i="128" s="1"/>
  <c r="G62" i="128"/>
  <c r="G63" i="128" s="1"/>
  <c r="D66" i="128"/>
  <c r="F81" i="128"/>
  <c r="F82" i="128" s="1"/>
  <c r="E79" i="127"/>
  <c r="E80" i="127" s="1"/>
  <c r="H58" i="127"/>
  <c r="G62" i="127"/>
  <c r="G63" i="127" s="1"/>
  <c r="D66" i="127"/>
  <c r="F81" i="127"/>
  <c r="F82" i="127" s="1"/>
  <c r="H62" i="127"/>
  <c r="P62" i="127" s="1"/>
  <c r="D78" i="136" l="1"/>
  <c r="D70" i="135"/>
  <c r="D70" i="134"/>
  <c r="G67" i="133"/>
  <c r="G68" i="133"/>
  <c r="H68" i="133" s="1"/>
  <c r="D78" i="133"/>
  <c r="D70" i="132"/>
  <c r="H62" i="129"/>
  <c r="P62" i="129" s="1"/>
  <c r="E81" i="131"/>
  <c r="E82" i="131" s="1"/>
  <c r="H63" i="131"/>
  <c r="D66" i="131"/>
  <c r="E81" i="130"/>
  <c r="E82" i="130" s="1"/>
  <c r="H62" i="130"/>
  <c r="P62" i="130" s="1"/>
  <c r="H63" i="130"/>
  <c r="D66" i="130"/>
  <c r="E81" i="129"/>
  <c r="E82" i="129" s="1"/>
  <c r="H63" i="129"/>
  <c r="D66" i="129"/>
  <c r="D68" i="128"/>
  <c r="E81" i="128"/>
  <c r="E82" i="128" s="1"/>
  <c r="H63" i="128"/>
  <c r="D68" i="127"/>
  <c r="E81" i="127"/>
  <c r="E82" i="127" s="1"/>
  <c r="H63" i="127"/>
  <c r="D80" i="136" l="1"/>
  <c r="D78" i="135"/>
  <c r="D78" i="134"/>
  <c r="D80" i="133"/>
  <c r="G69" i="133"/>
  <c r="H67" i="133"/>
  <c r="D78" i="132"/>
  <c r="G66" i="131"/>
  <c r="H66" i="131" s="1"/>
  <c r="G67" i="131"/>
  <c r="H67" i="131" s="1"/>
  <c r="D68" i="131"/>
  <c r="D68" i="130"/>
  <c r="G67" i="130"/>
  <c r="H67" i="130" s="1"/>
  <c r="G66" i="130"/>
  <c r="G67" i="129"/>
  <c r="H67" i="129" s="1"/>
  <c r="G66" i="129"/>
  <c r="G68" i="129" s="1"/>
  <c r="G69" i="129" s="1"/>
  <c r="G77" i="129" s="1"/>
  <c r="D68" i="129"/>
  <c r="D69" i="128"/>
  <c r="G67" i="128"/>
  <c r="H67" i="128" s="1"/>
  <c r="G66" i="128"/>
  <c r="D69" i="127"/>
  <c r="G67" i="127"/>
  <c r="H67" i="127" s="1"/>
  <c r="G66" i="127"/>
  <c r="D81" i="136" l="1"/>
  <c r="D80" i="135"/>
  <c r="D80" i="134"/>
  <c r="H69" i="133"/>
  <c r="G70" i="133"/>
  <c r="D81" i="133"/>
  <c r="D80" i="132"/>
  <c r="G68" i="130"/>
  <c r="G69" i="130" s="1"/>
  <c r="G77" i="130" s="1"/>
  <c r="G79" i="130" s="1"/>
  <c r="G80" i="130" s="1"/>
  <c r="H66" i="129"/>
  <c r="D69" i="131"/>
  <c r="G68" i="131"/>
  <c r="G69" i="131" s="1"/>
  <c r="G77" i="131" s="1"/>
  <c r="D69" i="130"/>
  <c r="H66" i="130"/>
  <c r="H68" i="129"/>
  <c r="D69" i="129"/>
  <c r="G79" i="129"/>
  <c r="G80" i="129" s="1"/>
  <c r="G68" i="128"/>
  <c r="H66" i="128"/>
  <c r="D77" i="128"/>
  <c r="G68" i="127"/>
  <c r="H66" i="127"/>
  <c r="D77" i="127"/>
  <c r="D81" i="135" l="1"/>
  <c r="D81" i="134"/>
  <c r="G78" i="133"/>
  <c r="H70" i="133"/>
  <c r="D81" i="132"/>
  <c r="H68" i="130"/>
  <c r="D77" i="131"/>
  <c r="H69" i="131"/>
  <c r="G79" i="131"/>
  <c r="G80" i="131" s="1"/>
  <c r="H68" i="131"/>
  <c r="G81" i="130"/>
  <c r="G82" i="130" s="1"/>
  <c r="D77" i="130"/>
  <c r="H69" i="130"/>
  <c r="G81" i="129"/>
  <c r="G82" i="129" s="1"/>
  <c r="D77" i="129"/>
  <c r="H69" i="129"/>
  <c r="G69" i="128"/>
  <c r="H68" i="128"/>
  <c r="D79" i="128"/>
  <c r="D80" i="128" s="1"/>
  <c r="D79" i="127"/>
  <c r="G69" i="127"/>
  <c r="H68" i="127"/>
  <c r="G80" i="133" l="1"/>
  <c r="H80" i="133" s="1"/>
  <c r="H78" i="133"/>
  <c r="G81" i="131"/>
  <c r="G82" i="131" s="1"/>
  <c r="H77" i="131"/>
  <c r="D79" i="131"/>
  <c r="H79" i="131" s="1"/>
  <c r="H77" i="130"/>
  <c r="D79" i="130"/>
  <c r="H79" i="130" s="1"/>
  <c r="H77" i="129"/>
  <c r="D79" i="129"/>
  <c r="H79" i="129" s="1"/>
  <c r="D81" i="128"/>
  <c r="D82" i="128" s="1"/>
  <c r="G77" i="128"/>
  <c r="H69" i="128"/>
  <c r="G77" i="127"/>
  <c r="H69" i="127"/>
  <c r="D80" i="127"/>
  <c r="G81" i="133" l="1"/>
  <c r="H81" i="133" s="1"/>
  <c r="D8" i="133" s="1"/>
  <c r="D80" i="130"/>
  <c r="H80" i="130" s="1"/>
  <c r="D80" i="131"/>
  <c r="H80" i="131" s="1"/>
  <c r="D80" i="129"/>
  <c r="G79" i="128"/>
  <c r="H79" i="128" s="1"/>
  <c r="H77" i="128"/>
  <c r="D81" i="127"/>
  <c r="G79" i="127"/>
  <c r="H79" i="127" s="1"/>
  <c r="H77" i="127"/>
  <c r="D81" i="130" l="1"/>
  <c r="H81" i="130" s="1"/>
  <c r="D81" i="131"/>
  <c r="H81" i="131" s="1"/>
  <c r="G80" i="127"/>
  <c r="H80" i="127" s="1"/>
  <c r="D82" i="130"/>
  <c r="H82" i="130" s="1"/>
  <c r="D8" i="130" s="1"/>
  <c r="H80" i="129"/>
  <c r="D81" i="129"/>
  <c r="H81" i="129" s="1"/>
  <c r="G80" i="128"/>
  <c r="G81" i="127"/>
  <c r="H81" i="127" s="1"/>
  <c r="D82" i="127"/>
  <c r="D82" i="131" l="1"/>
  <c r="H82" i="131" s="1"/>
  <c r="D8" i="131" s="1"/>
  <c r="D82" i="129"/>
  <c r="H82" i="129" s="1"/>
  <c r="D8" i="129" s="1"/>
  <c r="G81" i="128"/>
  <c r="H81" i="128" s="1"/>
  <c r="H80" i="128"/>
  <c r="I80" i="71" s="1"/>
  <c r="G82" i="127"/>
  <c r="H82" i="127" s="1"/>
  <c r="D8" i="127" s="1"/>
  <c r="G82" i="128" l="1"/>
  <c r="H82" i="128" s="1"/>
  <c r="D8" i="128" s="1"/>
  <c r="B74" i="126" l="1"/>
  <c r="B75" i="126"/>
  <c r="B76" i="126"/>
  <c r="B73" i="126"/>
  <c r="C76" i="126"/>
  <c r="G52" i="126"/>
  <c r="C51" i="126"/>
  <c r="H45" i="126"/>
  <c r="H46" i="126"/>
  <c r="H47" i="126"/>
  <c r="H48" i="126"/>
  <c r="H49" i="126"/>
  <c r="H44" i="126"/>
  <c r="C45" i="126"/>
  <c r="C46" i="126"/>
  <c r="C47" i="126"/>
  <c r="C48" i="126"/>
  <c r="C49" i="126"/>
  <c r="C44" i="126"/>
  <c r="B45" i="126"/>
  <c r="B46" i="126"/>
  <c r="B47" i="126"/>
  <c r="B48" i="126"/>
  <c r="B49" i="126"/>
  <c r="B44" i="126"/>
  <c r="H26" i="126"/>
  <c r="H27" i="126"/>
  <c r="H28" i="126"/>
  <c r="H29" i="126"/>
  <c r="H30" i="126"/>
  <c r="H25" i="126"/>
  <c r="I46" i="126"/>
  <c r="I44" i="126"/>
  <c r="H19" i="126"/>
  <c r="C26" i="126"/>
  <c r="C27" i="126"/>
  <c r="C28" i="126"/>
  <c r="C29" i="126"/>
  <c r="C30" i="126"/>
  <c r="C25" i="126"/>
  <c r="B26" i="126"/>
  <c r="B27" i="126"/>
  <c r="B28" i="126"/>
  <c r="B29" i="126"/>
  <c r="B30" i="126"/>
  <c r="B25" i="126"/>
  <c r="A26" i="126"/>
  <c r="A27" i="126"/>
  <c r="A28" i="126" s="1"/>
  <c r="A25" i="126"/>
  <c r="I49" i="71"/>
  <c r="I48" i="71"/>
  <c r="I47" i="71"/>
  <c r="I46" i="71"/>
  <c r="I45" i="71"/>
  <c r="I45" i="126" s="1"/>
  <c r="I44" i="71"/>
  <c r="H45" i="71"/>
  <c r="H46" i="71"/>
  <c r="H47" i="71"/>
  <c r="H48" i="71"/>
  <c r="H49" i="71"/>
  <c r="H44" i="71"/>
  <c r="I26" i="126"/>
  <c r="I27" i="126"/>
  <c r="I28" i="126"/>
  <c r="I25" i="126"/>
  <c r="H26" i="71"/>
  <c r="H27" i="71"/>
  <c r="H28" i="71"/>
  <c r="H29" i="71"/>
  <c r="H30" i="71"/>
  <c r="H25" i="71"/>
  <c r="H19" i="71"/>
  <c r="C19" i="71"/>
  <c r="G54" i="126"/>
  <c r="G53" i="126"/>
  <c r="C52" i="126"/>
  <c r="I47" i="136" l="1"/>
  <c r="I47" i="135"/>
  <c r="I47" i="132"/>
  <c r="I47" i="134"/>
  <c r="I47" i="133"/>
  <c r="I44" i="134"/>
  <c r="I44" i="133"/>
  <c r="I44" i="132"/>
  <c r="I44" i="136"/>
  <c r="I44" i="135"/>
  <c r="I48" i="136"/>
  <c r="I48" i="135"/>
  <c r="I48" i="134"/>
  <c r="I48" i="133"/>
  <c r="I48" i="132"/>
  <c r="I45" i="136"/>
  <c r="I45" i="135"/>
  <c r="I45" i="134"/>
  <c r="I45" i="133"/>
  <c r="I45" i="132"/>
  <c r="I49" i="136"/>
  <c r="I49" i="135"/>
  <c r="I49" i="134"/>
  <c r="I49" i="133"/>
  <c r="I49" i="132"/>
  <c r="I48" i="126"/>
  <c r="I46" i="136"/>
  <c r="I46" i="135"/>
  <c r="I46" i="134"/>
  <c r="I46" i="133"/>
  <c r="I46" i="132"/>
  <c r="I47" i="126"/>
  <c r="J49" i="126"/>
  <c r="K49" i="126" s="1"/>
  <c r="L48" i="126"/>
  <c r="M48" i="126" s="1"/>
  <c r="J48" i="126"/>
  <c r="K48" i="126" s="1"/>
  <c r="J47" i="126"/>
  <c r="K47" i="126" s="1"/>
  <c r="L46" i="126"/>
  <c r="M46" i="126" s="1"/>
  <c r="L45" i="126"/>
  <c r="L44" i="126"/>
  <c r="M44" i="126" s="1"/>
  <c r="J25" i="126"/>
  <c r="J26" i="126" s="1"/>
  <c r="J27" i="126" s="1"/>
  <c r="J28" i="126" s="1"/>
  <c r="J29" i="126" s="1"/>
  <c r="J30" i="126" s="1"/>
  <c r="J31" i="126" s="1"/>
  <c r="J50" i="126"/>
  <c r="J49" i="71"/>
  <c r="K49" i="71" s="1"/>
  <c r="L45" i="71"/>
  <c r="L47" i="71"/>
  <c r="L49" i="71"/>
  <c r="L44" i="71"/>
  <c r="M44" i="71" s="1"/>
  <c r="J45" i="71"/>
  <c r="K45" i="71" s="1"/>
  <c r="J50" i="71"/>
  <c r="J44" i="71"/>
  <c r="J48" i="71"/>
  <c r="K48" i="71" s="1"/>
  <c r="J47" i="71"/>
  <c r="J46" i="71"/>
  <c r="J46" i="135" l="1"/>
  <c r="K46" i="135" s="1"/>
  <c r="L46" i="135"/>
  <c r="M46" i="135" s="1"/>
  <c r="L45" i="136"/>
  <c r="J45" i="136"/>
  <c r="K45" i="136" s="1"/>
  <c r="L47" i="134"/>
  <c r="M47" i="134" s="1"/>
  <c r="J47" i="134"/>
  <c r="K47" i="134" s="1"/>
  <c r="L46" i="132"/>
  <c r="M46" i="132" s="1"/>
  <c r="J46" i="132"/>
  <c r="K46" i="132" s="1"/>
  <c r="L46" i="136"/>
  <c r="M46" i="136" s="1"/>
  <c r="J46" i="136"/>
  <c r="K46" i="136" s="1"/>
  <c r="L49" i="134"/>
  <c r="M49" i="134" s="1"/>
  <c r="J49" i="134"/>
  <c r="K49" i="134" s="1"/>
  <c r="C62" i="134" s="1"/>
  <c r="L45" i="133"/>
  <c r="J45" i="133"/>
  <c r="K45" i="133" s="1"/>
  <c r="J48" i="132"/>
  <c r="K48" i="132" s="1"/>
  <c r="L48" i="132"/>
  <c r="M48" i="132" s="1"/>
  <c r="J48" i="136"/>
  <c r="K48" i="136" s="1"/>
  <c r="L48" i="136"/>
  <c r="M48" i="136" s="1"/>
  <c r="J44" i="133"/>
  <c r="K44" i="133" s="1"/>
  <c r="C58" i="133" s="1"/>
  <c r="L44" i="133"/>
  <c r="M44" i="133" s="1"/>
  <c r="I17" i="133"/>
  <c r="J17" i="133" s="1"/>
  <c r="J47" i="132"/>
  <c r="K47" i="132" s="1"/>
  <c r="L47" i="132"/>
  <c r="M47" i="132" s="1"/>
  <c r="J45" i="132"/>
  <c r="K45" i="132" s="1"/>
  <c r="L45" i="132"/>
  <c r="L48" i="135"/>
  <c r="M48" i="135" s="1"/>
  <c r="J48" i="135"/>
  <c r="K48" i="135" s="1"/>
  <c r="C61" i="71"/>
  <c r="J46" i="133"/>
  <c r="K46" i="133" s="1"/>
  <c r="L46" i="133"/>
  <c r="M46" i="133" s="1"/>
  <c r="L49" i="135"/>
  <c r="M49" i="135" s="1"/>
  <c r="J49" i="135"/>
  <c r="K49" i="135" s="1"/>
  <c r="C62" i="135" s="1"/>
  <c r="J45" i="134"/>
  <c r="K45" i="134" s="1"/>
  <c r="L45" i="134"/>
  <c r="J48" i="133"/>
  <c r="K48" i="133" s="1"/>
  <c r="L48" i="133"/>
  <c r="M48" i="133" s="1"/>
  <c r="I17" i="135"/>
  <c r="J17" i="135" s="1"/>
  <c r="L44" i="135"/>
  <c r="M44" i="135" s="1"/>
  <c r="J44" i="135"/>
  <c r="K44" i="135" s="1"/>
  <c r="C58" i="135" s="1"/>
  <c r="I17" i="134"/>
  <c r="J17" i="134" s="1"/>
  <c r="L44" i="134"/>
  <c r="M44" i="134" s="1"/>
  <c r="J44" i="134"/>
  <c r="K44" i="134" s="1"/>
  <c r="C58" i="134" s="1"/>
  <c r="J47" i="135"/>
  <c r="K47" i="135" s="1"/>
  <c r="L47" i="135"/>
  <c r="M47" i="135" s="1"/>
  <c r="L49" i="133"/>
  <c r="M49" i="133" s="1"/>
  <c r="J49" i="133"/>
  <c r="K49" i="133" s="1"/>
  <c r="C62" i="133" s="1"/>
  <c r="L44" i="132"/>
  <c r="M44" i="132" s="1"/>
  <c r="J44" i="132"/>
  <c r="K44" i="132" s="1"/>
  <c r="I17" i="132"/>
  <c r="J17" i="132" s="1"/>
  <c r="L46" i="134"/>
  <c r="M46" i="134" s="1"/>
  <c r="J46" i="134"/>
  <c r="K46" i="134" s="1"/>
  <c r="J49" i="132"/>
  <c r="K49" i="132" s="1"/>
  <c r="C62" i="132" s="1"/>
  <c r="L49" i="132"/>
  <c r="M49" i="132" s="1"/>
  <c r="J49" i="136"/>
  <c r="K49" i="136" s="1"/>
  <c r="L49" i="136"/>
  <c r="M49" i="136" s="1"/>
  <c r="L45" i="135"/>
  <c r="J45" i="135"/>
  <c r="K45" i="135" s="1"/>
  <c r="L48" i="134"/>
  <c r="M48" i="134" s="1"/>
  <c r="J48" i="134"/>
  <c r="K48" i="134" s="1"/>
  <c r="J44" i="136"/>
  <c r="K44" i="136" s="1"/>
  <c r="C58" i="136" s="1"/>
  <c r="L44" i="136"/>
  <c r="M44" i="136" s="1"/>
  <c r="I17" i="136"/>
  <c r="J17" i="136" s="1"/>
  <c r="J47" i="133"/>
  <c r="K47" i="133" s="1"/>
  <c r="N47" i="133" s="1"/>
  <c r="C61" i="133" s="1"/>
  <c r="L47" i="133"/>
  <c r="M47" i="133" s="1"/>
  <c r="L47" i="136"/>
  <c r="M47" i="136" s="1"/>
  <c r="J47" i="136"/>
  <c r="K47" i="136" s="1"/>
  <c r="N47" i="136" s="1"/>
  <c r="C61" i="136" s="1"/>
  <c r="G61" i="126"/>
  <c r="N47" i="126"/>
  <c r="C61" i="126" s="1"/>
  <c r="C62" i="126"/>
  <c r="G62" i="126"/>
  <c r="L46" i="71"/>
  <c r="L48" i="71"/>
  <c r="J44" i="126"/>
  <c r="K44" i="126" s="1"/>
  <c r="L47" i="126"/>
  <c r="M47" i="126" s="1"/>
  <c r="L49" i="126"/>
  <c r="M49" i="126" s="1"/>
  <c r="J45" i="126"/>
  <c r="K45" i="126" s="1"/>
  <c r="J46" i="126"/>
  <c r="K46" i="126" s="1"/>
  <c r="B11" i="126"/>
  <c r="J53" i="126"/>
  <c r="K53" i="126" s="1"/>
  <c r="K51" i="126"/>
  <c r="C57" i="126"/>
  <c r="C56" i="126"/>
  <c r="B50" i="126"/>
  <c r="B31" i="126"/>
  <c r="B32" i="126"/>
  <c r="G61" i="135" l="1"/>
  <c r="N47" i="135"/>
  <c r="C61" i="135" s="1"/>
  <c r="C60" i="132"/>
  <c r="C59" i="132"/>
  <c r="C62" i="136"/>
  <c r="G62" i="136"/>
  <c r="C59" i="133"/>
  <c r="C60" i="133"/>
  <c r="N47" i="132"/>
  <c r="C61" i="132" s="1"/>
  <c r="C60" i="136"/>
  <c r="C59" i="136"/>
  <c r="N47" i="134"/>
  <c r="C61" i="134" s="1"/>
  <c r="G60" i="134"/>
  <c r="C59" i="134"/>
  <c r="C60" i="134"/>
  <c r="C58" i="132"/>
  <c r="G58" i="132"/>
  <c r="C59" i="135"/>
  <c r="C60" i="135"/>
  <c r="G60" i="126"/>
  <c r="C60" i="126"/>
  <c r="G58" i="126"/>
  <c r="C58" i="126"/>
  <c r="H62" i="136" l="1"/>
  <c r="H63" i="136" s="1"/>
  <c r="P63" i="136" s="1"/>
  <c r="G63" i="136"/>
  <c r="G64" i="136" s="1"/>
  <c r="H58" i="132"/>
  <c r="H63" i="132" s="1"/>
  <c r="P63" i="132" s="1"/>
  <c r="G63" i="132"/>
  <c r="G64" i="132" s="1"/>
  <c r="H64" i="132" s="1"/>
  <c r="H60" i="134"/>
  <c r="H63" i="134" s="1"/>
  <c r="P63" i="134" s="1"/>
  <c r="G63" i="134"/>
  <c r="G64" i="134" s="1"/>
  <c r="H64" i="134" s="1"/>
  <c r="H61" i="135"/>
  <c r="H63" i="135" s="1"/>
  <c r="P63" i="135" s="1"/>
  <c r="G63" i="135"/>
  <c r="G64" i="135" s="1"/>
  <c r="H64" i="135" s="1"/>
  <c r="C59" i="126"/>
  <c r="G67" i="132" l="1"/>
  <c r="G68" i="132"/>
  <c r="H68" i="132" s="1"/>
  <c r="G68" i="135"/>
  <c r="H68" i="135" s="1"/>
  <c r="G67" i="135"/>
  <c r="G67" i="134"/>
  <c r="G68" i="134"/>
  <c r="H68" i="134" s="1"/>
  <c r="H64" i="136"/>
  <c r="K50" i="126"/>
  <c r="H67" i="135" l="1"/>
  <c r="G69" i="135"/>
  <c r="G67" i="136"/>
  <c r="G68" i="136"/>
  <c r="H68" i="136" s="1"/>
  <c r="H67" i="134"/>
  <c r="G69" i="134"/>
  <c r="H67" i="132"/>
  <c r="G69" i="132"/>
  <c r="G53" i="71"/>
  <c r="H53" i="71" s="1"/>
  <c r="H53" i="126"/>
  <c r="G70" i="134" l="1"/>
  <c r="H69" i="134"/>
  <c r="G70" i="135"/>
  <c r="H69" i="135"/>
  <c r="G70" i="132"/>
  <c r="H69" i="132"/>
  <c r="G69" i="136"/>
  <c r="H67" i="136"/>
  <c r="A37" i="71"/>
  <c r="A26" i="71"/>
  <c r="A27" i="71" s="1"/>
  <c r="I17" i="126"/>
  <c r="H69" i="136" l="1"/>
  <c r="G70" i="136"/>
  <c r="G78" i="135"/>
  <c r="H70" i="135"/>
  <c r="G78" i="132"/>
  <c r="H70" i="132"/>
  <c r="G78" i="134"/>
  <c r="H70" i="134"/>
  <c r="A28" i="71"/>
  <c r="A29" i="71" s="1"/>
  <c r="A30" i="71" s="1"/>
  <c r="J17" i="126"/>
  <c r="H70" i="136" l="1"/>
  <c r="G78" i="136"/>
  <c r="G80" i="134"/>
  <c r="H78" i="134"/>
  <c r="G80" i="135"/>
  <c r="H78" i="135"/>
  <c r="G80" i="132"/>
  <c r="H78" i="132"/>
  <c r="A31" i="71"/>
  <c r="A32" i="71" s="1"/>
  <c r="A43" i="71"/>
  <c r="A44" i="71" s="1"/>
  <c r="A45" i="71" s="1"/>
  <c r="A46" i="71" s="1"/>
  <c r="A48" i="71" s="1"/>
  <c r="A49" i="71" s="1"/>
  <c r="H57" i="126"/>
  <c r="H55" i="126"/>
  <c r="H54" i="126"/>
  <c r="H52" i="126"/>
  <c r="G77" i="126"/>
  <c r="F77" i="126"/>
  <c r="E77" i="126"/>
  <c r="D77" i="126"/>
  <c r="H76" i="126"/>
  <c r="H75" i="126"/>
  <c r="H74" i="126"/>
  <c r="H73" i="126"/>
  <c r="F68" i="126"/>
  <c r="E68" i="126"/>
  <c r="D68" i="126"/>
  <c r="N63" i="126"/>
  <c r="F63" i="126"/>
  <c r="H56" i="126"/>
  <c r="H51" i="126"/>
  <c r="L50" i="126"/>
  <c r="M50" i="126" s="1"/>
  <c r="A44" i="126"/>
  <c r="A45" i="126" s="1"/>
  <c r="A46" i="126" s="1"/>
  <c r="A47" i="126" s="1"/>
  <c r="A48" i="126" s="1"/>
  <c r="G38" i="126"/>
  <c r="F38" i="126"/>
  <c r="E38" i="126"/>
  <c r="D38" i="126"/>
  <c r="H37" i="126"/>
  <c r="A37" i="126"/>
  <c r="N34" i="126"/>
  <c r="G33" i="126"/>
  <c r="F33" i="126"/>
  <c r="E33" i="126"/>
  <c r="D33" i="126"/>
  <c r="G22" i="126"/>
  <c r="F22" i="126"/>
  <c r="E22" i="126"/>
  <c r="D22" i="126"/>
  <c r="C56" i="71"/>
  <c r="G54" i="71"/>
  <c r="G55" i="71"/>
  <c r="G57" i="71"/>
  <c r="G51" i="71"/>
  <c r="C52" i="71"/>
  <c r="M48" i="71"/>
  <c r="F62" i="71"/>
  <c r="G81" i="134" l="1"/>
  <c r="H81" i="134" s="1"/>
  <c r="D8" i="134" s="1"/>
  <c r="H80" i="134"/>
  <c r="G80" i="136"/>
  <c r="H80" i="136" s="1"/>
  <c r="H78" i="136"/>
  <c r="G81" i="136"/>
  <c r="H81" i="136" s="1"/>
  <c r="D8" i="136" s="1"/>
  <c r="G81" i="132"/>
  <c r="H81" i="132" s="1"/>
  <c r="H80" i="132"/>
  <c r="G81" i="135"/>
  <c r="H81" i="135" s="1"/>
  <c r="D8" i="135" s="1"/>
  <c r="H80" i="135"/>
  <c r="A50" i="126"/>
  <c r="A50" i="71"/>
  <c r="A52" i="71" s="1"/>
  <c r="A54" i="71" s="1"/>
  <c r="A51" i="71"/>
  <c r="A53" i="71" s="1"/>
  <c r="E34" i="126"/>
  <c r="E43" i="126" s="1"/>
  <c r="E63" i="126" s="1"/>
  <c r="E64" i="126" s="1"/>
  <c r="F34" i="126"/>
  <c r="F64" i="126" s="1"/>
  <c r="F67" i="126" s="1"/>
  <c r="F69" i="126" s="1"/>
  <c r="F70" i="126" s="1"/>
  <c r="F78" i="126" s="1"/>
  <c r="G34" i="126"/>
  <c r="G39" i="126" s="1"/>
  <c r="H39" i="126" s="1"/>
  <c r="D34" i="126"/>
  <c r="D43" i="126" s="1"/>
  <c r="H38" i="126"/>
  <c r="H77" i="126"/>
  <c r="H33" i="126"/>
  <c r="A31" i="126"/>
  <c r="A32" i="126" s="1"/>
  <c r="H22" i="126"/>
  <c r="D8" i="132" l="1"/>
  <c r="I81" i="126"/>
  <c r="A52" i="126"/>
  <c r="A53" i="126" s="1"/>
  <c r="A54" i="126" s="1"/>
  <c r="A55" i="126" s="1"/>
  <c r="A56" i="71"/>
  <c r="A55" i="71"/>
  <c r="A57" i="71" s="1"/>
  <c r="A58" i="71" s="1"/>
  <c r="H59" i="126"/>
  <c r="H61" i="126"/>
  <c r="H34" i="126"/>
  <c r="P34" i="126" s="1"/>
  <c r="F80" i="126"/>
  <c r="F81" i="126" s="1"/>
  <c r="E67" i="126"/>
  <c r="E69" i="126" s="1"/>
  <c r="E70" i="126" s="1"/>
  <c r="E78" i="126" s="1"/>
  <c r="D63" i="126"/>
  <c r="D64" i="126" s="1"/>
  <c r="H43" i="126"/>
  <c r="H60" i="126"/>
  <c r="A58" i="126" l="1"/>
  <c r="A60" i="126" s="1"/>
  <c r="A56" i="126"/>
  <c r="A57" i="126" s="1"/>
  <c r="A59" i="71"/>
  <c r="A60" i="71" s="1"/>
  <c r="H58" i="126"/>
  <c r="E80" i="126"/>
  <c r="E81" i="126" s="1"/>
  <c r="H62" i="126"/>
  <c r="D67" i="126"/>
  <c r="A59" i="126" l="1"/>
  <c r="A61" i="126" s="1"/>
  <c r="A62" i="126" s="1"/>
  <c r="A67" i="126" s="1"/>
  <c r="A68" i="126" s="1"/>
  <c r="A73" i="126" s="1"/>
  <c r="A61" i="71"/>
  <c r="A66" i="71" s="1"/>
  <c r="A67" i="71"/>
  <c r="A72" i="71" s="1"/>
  <c r="H63" i="126"/>
  <c r="P63" i="126" s="1"/>
  <c r="D69" i="126"/>
  <c r="G63" i="126"/>
  <c r="G64" i="126" s="1"/>
  <c r="H64" i="126" s="1"/>
  <c r="A73" i="71" l="1"/>
  <c r="A74" i="71"/>
  <c r="A74" i="126"/>
  <c r="A75" i="126"/>
  <c r="A75" i="71"/>
  <c r="A79" i="71" s="1"/>
  <c r="A80" i="71" s="1"/>
  <c r="A81" i="71" s="1"/>
  <c r="A82" i="71" s="1"/>
  <c r="D70" i="126"/>
  <c r="A76" i="126" l="1"/>
  <c r="A81" i="126" s="1"/>
  <c r="H68" i="126"/>
  <c r="H67" i="126"/>
  <c r="D78" i="126"/>
  <c r="G69" i="126" l="1"/>
  <c r="G70" i="126" s="1"/>
  <c r="D80" i="126"/>
  <c r="H69" i="126" l="1"/>
  <c r="G78" i="126"/>
  <c r="H70" i="126"/>
  <c r="D81" i="126"/>
  <c r="G80" i="126" l="1"/>
  <c r="H80" i="126" s="1"/>
  <c r="H78" i="126"/>
  <c r="G81" i="126" l="1"/>
  <c r="H81" i="126" l="1"/>
  <c r="D8" i="126" s="1"/>
  <c r="H74" i="71" l="1"/>
  <c r="D22" i="71" l="1"/>
  <c r="E22" i="71"/>
  <c r="F22" i="71"/>
  <c r="G22" i="71"/>
  <c r="M46" i="71" l="1"/>
  <c r="H22" i="71"/>
  <c r="J25" i="71" l="1"/>
  <c r="J26" i="71" l="1"/>
  <c r="J27" i="71" s="1"/>
  <c r="H54" i="71"/>
  <c r="I17" i="71"/>
  <c r="J17" i="71" s="1"/>
  <c r="K44" i="71" l="1"/>
  <c r="J28" i="71"/>
  <c r="K46" i="71"/>
  <c r="H57" i="71"/>
  <c r="C59" i="71" l="1"/>
  <c r="G59" i="71"/>
  <c r="H59" i="71" s="1"/>
  <c r="C58" i="71"/>
  <c r="G58" i="71"/>
  <c r="H58" i="71" s="1"/>
  <c r="J29" i="71"/>
  <c r="G61" i="71" s="1"/>
  <c r="K47" i="71"/>
  <c r="N47" i="71" s="1"/>
  <c r="C60" i="71" s="1"/>
  <c r="G60" i="71" l="1"/>
  <c r="J30" i="71"/>
  <c r="J31" i="71" l="1"/>
  <c r="H60" i="71"/>
  <c r="H61" i="71"/>
  <c r="K50" i="71" l="1"/>
  <c r="G62" i="71" l="1"/>
  <c r="G76" i="71" l="1"/>
  <c r="F67" i="71" l="1"/>
  <c r="E67" i="71"/>
  <c r="D67" i="71"/>
  <c r="F76" i="71" l="1"/>
  <c r="E76" i="71"/>
  <c r="D76" i="71"/>
  <c r="H75" i="71"/>
  <c r="H73" i="71"/>
  <c r="H72" i="71"/>
  <c r="N62" i="71"/>
  <c r="M49" i="71"/>
  <c r="M47" i="71"/>
  <c r="G38" i="71"/>
  <c r="F38" i="71"/>
  <c r="E38" i="71"/>
  <c r="D38" i="71"/>
  <c r="H37" i="71"/>
  <c r="N34" i="71"/>
  <c r="G33" i="71"/>
  <c r="F33" i="71"/>
  <c r="E33" i="71"/>
  <c r="D33" i="71"/>
  <c r="G34" i="71" l="1"/>
  <c r="G39" i="71" s="1"/>
  <c r="H39" i="71" s="1"/>
  <c r="E34" i="71"/>
  <c r="E43" i="71" s="1"/>
  <c r="D34" i="71"/>
  <c r="D43" i="71" s="1"/>
  <c r="F34" i="71"/>
  <c r="F63" i="71" s="1"/>
  <c r="F66" i="71" s="1"/>
  <c r="F68" i="71" s="1"/>
  <c r="F69" i="71" s="1"/>
  <c r="F77" i="71" s="1"/>
  <c r="H38" i="71"/>
  <c r="H56" i="71"/>
  <c r="H76" i="71"/>
  <c r="H33" i="71"/>
  <c r="H55" i="71"/>
  <c r="E62" i="71" l="1"/>
  <c r="E63" i="71" s="1"/>
  <c r="D62" i="71"/>
  <c r="D63" i="71" s="1"/>
  <c r="H34" i="71"/>
  <c r="P34" i="71" s="1"/>
  <c r="H51" i="71"/>
  <c r="H52" i="71"/>
  <c r="F79" i="71"/>
  <c r="F80" i="71" s="1"/>
  <c r="F81" i="71" s="1"/>
  <c r="F82" i="71" s="1"/>
  <c r="E66" i="71" l="1"/>
  <c r="E68" i="71" s="1"/>
  <c r="E69" i="71" s="1"/>
  <c r="E77" i="71" s="1"/>
  <c r="E79" i="71" s="1"/>
  <c r="E80" i="71" s="1"/>
  <c r="E81" i="71" s="1"/>
  <c r="E82" i="71" s="1"/>
  <c r="H43" i="71"/>
  <c r="H62" i="71" s="1"/>
  <c r="G63" i="71"/>
  <c r="D66" i="71"/>
  <c r="P62" i="71" l="1"/>
  <c r="D68" i="71"/>
  <c r="H63" i="71"/>
  <c r="G66" i="71" l="1"/>
  <c r="H66" i="71" s="1"/>
  <c r="G67" i="71"/>
  <c r="H67" i="71" s="1"/>
  <c r="D69" i="71"/>
  <c r="G68" i="71" l="1"/>
  <c r="D77" i="71"/>
  <c r="G69" i="71" l="1"/>
  <c r="H68" i="71"/>
  <c r="D79" i="71"/>
  <c r="G77" i="71" l="1"/>
  <c r="H69" i="71"/>
  <c r="D80" i="71"/>
  <c r="D81" i="71" l="1"/>
  <c r="D82" i="71" s="1"/>
  <c r="G79" i="71"/>
  <c r="H79" i="71" s="1"/>
  <c r="H77" i="71"/>
  <c r="G80" i="71" l="1"/>
  <c r="H80" i="71" l="1"/>
  <c r="G81" i="71"/>
  <c r="G82" i="71" l="1"/>
  <c r="H82" i="71" s="1"/>
  <c r="H81" i="71"/>
  <c r="D8" i="71" l="1"/>
</calcChain>
</file>

<file path=xl/sharedStrings.xml><?xml version="1.0" encoding="utf-8"?>
<sst xmlns="http://schemas.openxmlformats.org/spreadsheetml/2006/main" count="1164" uniqueCount="108">
  <si>
    <t>п/п</t>
  </si>
  <si>
    <t>Основание</t>
  </si>
  <si>
    <t>Наименование глав, объектов,</t>
  </si>
  <si>
    <t>работ и затрат</t>
  </si>
  <si>
    <t>строит.</t>
  </si>
  <si>
    <t>работ</t>
  </si>
  <si>
    <t>монтажных</t>
  </si>
  <si>
    <t>оборудо-</t>
  </si>
  <si>
    <t>вания</t>
  </si>
  <si>
    <t>прочих</t>
  </si>
  <si>
    <t>затрат</t>
  </si>
  <si>
    <t xml:space="preserve">Общая </t>
  </si>
  <si>
    <t>сметная</t>
  </si>
  <si>
    <t>Сметная стоимость в тыс.руб.</t>
  </si>
  <si>
    <t>Глава 2 Основные объекты строительства</t>
  </si>
  <si>
    <t>Глава 9 Прочие работы и затраты</t>
  </si>
  <si>
    <t>Резерв на непредвиденные работы и затраты 3%</t>
  </si>
  <si>
    <t>ИТОГО по главе 9</t>
  </si>
  <si>
    <t>стоимость,тыс.руб.</t>
  </si>
  <si>
    <t>СВОДНЫЙ СМЕТНЫЙ РАСЧЕТ СТОИМОСТИ СТРОИТЕЛЬСТВА</t>
  </si>
  <si>
    <r>
      <t xml:space="preserve">                             </t>
    </r>
    <r>
      <rPr>
        <sz val="8"/>
        <rFont val="Arial Cyr"/>
        <family val="2"/>
        <charset val="204"/>
      </rPr>
      <t>(наименование стройки)</t>
    </r>
  </si>
  <si>
    <t>тыс. руб.</t>
  </si>
  <si>
    <t xml:space="preserve">Сводный сметный расчет в сумме </t>
  </si>
  <si>
    <t>Утвержден"  "_____"    _______________   20____ г.</t>
  </si>
  <si>
    <t>ИТОГО</t>
  </si>
  <si>
    <t>подпись, (инициалы, фамилия)</t>
  </si>
  <si>
    <t>Согласовано</t>
  </si>
  <si>
    <t>"____" __________</t>
  </si>
  <si>
    <t>Утверждаю</t>
  </si>
  <si>
    <t>ИТОГО по главе  2</t>
  </si>
  <si>
    <t>Составил</t>
  </si>
  <si>
    <t>Проверил</t>
  </si>
  <si>
    <t/>
  </si>
  <si>
    <t xml:space="preserve">                                                                                                               </t>
  </si>
  <si>
    <t xml:space="preserve">                                                     </t>
  </si>
  <si>
    <t>Удорожание в связи с производством работ в зимнее время - 2,9%</t>
  </si>
  <si>
    <t>дней</t>
  </si>
  <si>
    <t>кол-во раб</t>
  </si>
  <si>
    <t>Глава 1 Подготовка территории строительства</t>
  </si>
  <si>
    <t>ИТОГО по главе  1</t>
  </si>
  <si>
    <t>ИТОГО по главам 1-2</t>
  </si>
  <si>
    <t>ИТОГО по главам 1-9</t>
  </si>
  <si>
    <t>Глава 10 Содержание службы заказчика-застройщика (технического надзора) строящегося предприятия</t>
  </si>
  <si>
    <t>Строительный контроль 2,14%</t>
  </si>
  <si>
    <t>ИТОГО по главе 10</t>
  </si>
  <si>
    <t>ИТОГО по главам 1-10</t>
  </si>
  <si>
    <t>Глава 8 Временные здания и сооружения</t>
  </si>
  <si>
    <t>ГСН 81-05-01-2001, п.2.1.</t>
  </si>
  <si>
    <t>Затраты на временные здания и сооружения - 2,5%*0,8</t>
  </si>
  <si>
    <t>ИТОГО по главе 8</t>
  </si>
  <si>
    <t>ИТОГО по главам 1-8</t>
  </si>
  <si>
    <t>Составлен в базовых ценах на 01.01.2000 г</t>
  </si>
  <si>
    <t>ЛСР №1.2</t>
  </si>
  <si>
    <t>Глава 12 Публичный технологический и ценовой аудит, проектные и изыскательские работы.</t>
  </si>
  <si>
    <t>ИТОГО по главе 12</t>
  </si>
  <si>
    <t>ИТОГО по главам 1-12</t>
  </si>
  <si>
    <t>НДС - 20 %</t>
  </si>
  <si>
    <t>Постановление Правительства РФ от 21.06.2010 №468</t>
  </si>
  <si>
    <t>Настройка Шкаф ТМ 3 этап</t>
  </si>
  <si>
    <t>Проектные работы ВЛ-10 кВ 1 этап</t>
  </si>
  <si>
    <t>Приказ от 04.08.2020 №421/пр п.179 б</t>
  </si>
  <si>
    <t>Строительство РЛК 10 кВ 1 этап</t>
  </si>
  <si>
    <t xml:space="preserve"> Приказ 325/пр от 25.05.2021</t>
  </si>
  <si>
    <t>ЛСР №1.3</t>
  </si>
  <si>
    <t>3 этап</t>
  </si>
  <si>
    <t>Расчистка от снега ВЛ 10 кВ</t>
  </si>
  <si>
    <t>Расчистка от снега ВЛ 0,4 кВ</t>
  </si>
  <si>
    <t>Проектные работы КЛ-10 кВ 2 этап</t>
  </si>
  <si>
    <t>ЛСР № 12.1.2</t>
  </si>
  <si>
    <t>Строительство ВЛ 0,4 кВ 1 этап</t>
  </si>
  <si>
    <t>Строительство АТМ 3 этап</t>
  </si>
  <si>
    <t>ПНР шкафа АТМ 3 этап</t>
  </si>
  <si>
    <t>Проектные работы ВЛ-0,4 кВ 1 этап</t>
  </si>
  <si>
    <t>Стройцена ССЦ Кировская область, ноябрь 2022, ССЦ01-МАШ-12300</t>
  </si>
  <si>
    <t>02-01-01</t>
  </si>
  <si>
    <t>02-01-02</t>
  </si>
  <si>
    <t>02-01-03</t>
  </si>
  <si>
    <t>02-01-04</t>
  </si>
  <si>
    <t>02-02-01</t>
  </si>
  <si>
    <t>09-01-01</t>
  </si>
  <si>
    <t>09-01-02</t>
  </si>
  <si>
    <t>ПНР РЛК 1 этап</t>
  </si>
  <si>
    <t>09-01-03</t>
  </si>
  <si>
    <t>ПНР ВЛ 0,4 кВ 1 этап</t>
  </si>
  <si>
    <t>09-01-04</t>
  </si>
  <si>
    <t>ПНР ТП-10/0,4 1 этап</t>
  </si>
  <si>
    <t>09-01-05</t>
  </si>
  <si>
    <t>ПНР ТМ 1 этап</t>
  </si>
  <si>
    <t>02-02-02</t>
  </si>
  <si>
    <t>ПНР ВЛ-10 1 этап</t>
  </si>
  <si>
    <t>09-02-01</t>
  </si>
  <si>
    <t>Стройцена ССЦ Кировская область, март 2023, ССЦ01-МАШ-123001-1</t>
  </si>
  <si>
    <t>Содержние службы заказчика 2,98%</t>
  </si>
  <si>
    <t>Приказ №КирЭ-414 от 31.05.2023г.</t>
  </si>
  <si>
    <t>Строительство ТП 10/0,4 кВ и реконструкция ЛЭП 0,4-10 кВ от ПС 110 кв Савали в с.Старый Ирюк Малмыжского района Кировской области</t>
  </si>
  <si>
    <t>Составлен в текущих ценах 2 квартала 2023 г</t>
  </si>
  <si>
    <t>01-01-01</t>
  </si>
  <si>
    <t>Демонтаж ВЛ-0,4 кВ. 1 этап</t>
  </si>
  <si>
    <t>Строительство ВЛ-10 кВ. 1 этап</t>
  </si>
  <si>
    <t>Строительство шкафа АТМ 2 этап</t>
  </si>
  <si>
    <t>Настройка Шкаф ТМ 2 этап</t>
  </si>
  <si>
    <t>Строительство КМТП-10/0,4 1 этап</t>
  </si>
  <si>
    <t>ПНР шкафа АТМ 2 этап</t>
  </si>
  <si>
    <t>Проектные работы КМТП 1 этап</t>
  </si>
  <si>
    <t>12-01-01</t>
  </si>
  <si>
    <t>12-01-02</t>
  </si>
  <si>
    <t>12-01-03</t>
  </si>
  <si>
    <t>Стройцена ССЦ Кировская область, май 2023, ССЦ01-МАШ-123001-1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</si>
</sst>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#,##0.00000"/>
  </numFmts>
  <fonts count="45" x14ac:knownFonts="1">
    <font>
      <sz val="10"/>
      <name val="Arial Cyr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b/>
      <u/>
      <sz val="10"/>
      <name val="Arial Cyr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Narrow"/>
      <family val="2"/>
      <charset val="204"/>
    </font>
    <font>
      <sz val="8"/>
      <name val="Tahoma"/>
      <family val="2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0" fillId="0" borderId="0"/>
    <xf numFmtId="0" fontId="31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left"/>
    </xf>
    <xf numFmtId="0" fontId="0" fillId="2" borderId="0" xfId="0" quotePrefix="1" applyFill="1" applyBorder="1" applyAlignment="1">
      <alignment horizontal="left"/>
    </xf>
    <xf numFmtId="0" fontId="0" fillId="2" borderId="0" xfId="0" applyFill="1" applyBorder="1"/>
    <xf numFmtId="0" fontId="35" fillId="2" borderId="1" xfId="0" quotePrefix="1" applyFont="1" applyFill="1" applyBorder="1" applyAlignment="1">
      <alignment horizontal="left"/>
    </xf>
    <xf numFmtId="0" fontId="36" fillId="2" borderId="0" xfId="0" applyFont="1" applyFill="1" applyBorder="1"/>
    <xf numFmtId="0" fontId="0" fillId="2" borderId="0" xfId="0" applyFill="1" applyBorder="1" applyAlignment="1">
      <alignment horizontal="right"/>
    </xf>
    <xf numFmtId="0" fontId="33" fillId="2" borderId="0" xfId="0" quotePrefix="1" applyFont="1" applyFill="1" applyBorder="1" applyAlignment="1">
      <alignment horizontal="right"/>
    </xf>
    <xf numFmtId="0" fontId="38" fillId="2" borderId="0" xfId="0" applyFont="1" applyFill="1" applyAlignment="1">
      <alignment horizontal="center"/>
    </xf>
    <xf numFmtId="0" fontId="38" fillId="2" borderId="0" xfId="0" applyFont="1" applyFill="1" applyBorder="1" applyAlignment="1">
      <alignment horizontal="center"/>
    </xf>
    <xf numFmtId="0" fontId="33" fillId="2" borderId="2" xfId="0" quotePrefix="1" applyFont="1" applyFill="1" applyBorder="1" applyAlignment="1">
      <alignment horizontal="center"/>
    </xf>
    <xf numFmtId="0" fontId="35" fillId="2" borderId="3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2" borderId="4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center"/>
    </xf>
    <xf numFmtId="0" fontId="35" fillId="2" borderId="5" xfId="0" applyFont="1" applyFill="1" applyBorder="1" applyAlignment="1">
      <alignment horizontal="center"/>
    </xf>
    <xf numFmtId="0" fontId="35" fillId="2" borderId="6" xfId="0" applyFont="1" applyFill="1" applyBorder="1" applyAlignment="1">
      <alignment horizontal="center"/>
    </xf>
    <xf numFmtId="0" fontId="35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35" fillId="2" borderId="8" xfId="0" applyFont="1" applyFill="1" applyBorder="1" applyAlignment="1">
      <alignment horizontal="center"/>
    </xf>
    <xf numFmtId="0" fontId="35" fillId="2" borderId="9" xfId="0" applyFont="1" applyFill="1" applyBorder="1" applyAlignment="1">
      <alignment horizontal="center"/>
    </xf>
    <xf numFmtId="0" fontId="33" fillId="2" borderId="8" xfId="0" quotePrefix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6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6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0" fillId="2" borderId="9" xfId="0" quotePrefix="1" applyFont="1" applyFill="1" applyBorder="1" applyAlignment="1">
      <alignment horizontal="left"/>
    </xf>
    <xf numFmtId="164" fontId="36" fillId="2" borderId="9" xfId="0" applyNumberFormat="1" applyFont="1" applyFill="1" applyBorder="1" applyAlignment="1">
      <alignment horizontal="center"/>
    </xf>
    <xf numFmtId="164" fontId="36" fillId="2" borderId="5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40" fillId="2" borderId="9" xfId="0" applyFont="1" applyFill="1" applyBorder="1" applyAlignment="1">
      <alignment horizontal="center"/>
    </xf>
    <xf numFmtId="0" fontId="40" fillId="2" borderId="9" xfId="0" applyFont="1" applyFill="1" applyBorder="1"/>
    <xf numFmtId="0" fontId="0" fillId="2" borderId="14" xfId="0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0" xfId="0" applyFont="1" applyFill="1" applyBorder="1" applyAlignment="1">
      <alignment horizontal="center"/>
    </xf>
    <xf numFmtId="0" fontId="36" fillId="2" borderId="0" xfId="0" applyFont="1" applyFill="1" applyBorder="1" applyAlignment="1"/>
    <xf numFmtId="0" fontId="36" fillId="2" borderId="1" xfId="0" quotePrefix="1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32" fillId="2" borderId="0" xfId="0" quotePrefix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39" fillId="2" borderId="9" xfId="0" applyNumberFormat="1" applyFont="1" applyFill="1" applyBorder="1" applyAlignment="1"/>
    <xf numFmtId="165" fontId="40" fillId="2" borderId="9" xfId="0" applyNumberFormat="1" applyFont="1" applyFill="1" applyBorder="1" applyAlignment="1"/>
    <xf numFmtId="165" fontId="40" fillId="0" borderId="9" xfId="0" applyNumberFormat="1" applyFont="1" applyFill="1" applyBorder="1" applyAlignment="1"/>
    <xf numFmtId="0" fontId="0" fillId="0" borderId="9" xfId="0" applyFill="1" applyBorder="1" applyAlignment="1">
      <alignment horizontal="center"/>
    </xf>
    <xf numFmtId="0" fontId="0" fillId="0" borderId="13" xfId="0" applyFill="1" applyBorder="1"/>
    <xf numFmtId="0" fontId="42" fillId="0" borderId="0" xfId="0" applyFont="1" applyFill="1" applyAlignment="1">
      <alignment horizontal="right"/>
    </xf>
    <xf numFmtId="0" fontId="0" fillId="0" borderId="0" xfId="0" applyFill="1" applyBorder="1"/>
    <xf numFmtId="0" fontId="35" fillId="2" borderId="9" xfId="0" quotePrefix="1" applyFont="1" applyFill="1" applyBorder="1" applyAlignment="1">
      <alignment horizontal="left"/>
    </xf>
    <xf numFmtId="0" fontId="40" fillId="0" borderId="9" xfId="0" applyFont="1" applyFill="1" applyBorder="1" applyAlignment="1">
      <alignment horizontal="center"/>
    </xf>
    <xf numFmtId="0" fontId="40" fillId="0" borderId="9" xfId="0" quotePrefix="1" applyFont="1" applyFill="1" applyBorder="1" applyAlignment="1">
      <alignment horizontal="left"/>
    </xf>
    <xf numFmtId="0" fontId="36" fillId="0" borderId="9" xfId="0" applyFont="1" applyFill="1" applyBorder="1" applyAlignment="1">
      <alignment horizontal="center"/>
    </xf>
    <xf numFmtId="0" fontId="35" fillId="0" borderId="9" xfId="0" applyFont="1" applyFill="1" applyBorder="1" applyAlignment="1">
      <alignment wrapText="1"/>
    </xf>
    <xf numFmtId="165" fontId="36" fillId="0" borderId="9" xfId="0" applyNumberFormat="1" applyFont="1" applyFill="1" applyBorder="1" applyAlignment="1"/>
    <xf numFmtId="165" fontId="36" fillId="0" borderId="5" xfId="0" applyNumberFormat="1" applyFont="1" applyFill="1" applyBorder="1" applyAlignment="1"/>
    <xf numFmtId="165" fontId="0" fillId="0" borderId="9" xfId="0" applyNumberFormat="1" applyFill="1" applyBorder="1" applyAlignment="1"/>
    <xf numFmtId="0" fontId="0" fillId="0" borderId="9" xfId="0" applyFont="1" applyFill="1" applyBorder="1" applyAlignment="1">
      <alignment horizontal="center"/>
    </xf>
    <xf numFmtId="0" fontId="0" fillId="0" borderId="13" xfId="0" applyFont="1" applyFill="1" applyBorder="1"/>
    <xf numFmtId="0" fontId="0" fillId="0" borderId="0" xfId="0" applyFont="1" applyFill="1" applyBorder="1"/>
    <xf numFmtId="0" fontId="0" fillId="0" borderId="13" xfId="0" applyFill="1" applyBorder="1" applyAlignment="1">
      <alignment wrapText="1"/>
    </xf>
    <xf numFmtId="165" fontId="40" fillId="0" borderId="0" xfId="0" applyNumberFormat="1" applyFont="1" applyFill="1" applyBorder="1" applyAlignment="1"/>
    <xf numFmtId="0" fontId="41" fillId="0" borderId="9" xfId="0" applyFont="1" applyFill="1" applyBorder="1" applyAlignment="1">
      <alignment horizontal="center"/>
    </xf>
    <xf numFmtId="0" fontId="35" fillId="0" borderId="9" xfId="0" applyFont="1" applyFill="1" applyBorder="1"/>
    <xf numFmtId="0" fontId="35" fillId="0" borderId="0" xfId="0" applyFont="1" applyFill="1" applyBorder="1"/>
    <xf numFmtId="165" fontId="36" fillId="0" borderId="0" xfId="0" applyNumberFormat="1" applyFont="1" applyFill="1" applyBorder="1" applyAlignment="1"/>
    <xf numFmtId="0" fontId="40" fillId="0" borderId="9" xfId="0" quotePrefix="1" applyFont="1" applyFill="1" applyBorder="1" applyAlignment="1">
      <alignment horizontal="center" vertical="distributed"/>
    </xf>
    <xf numFmtId="0" fontId="40" fillId="0" borderId="0" xfId="0" applyFont="1" applyFill="1" applyBorder="1" applyAlignment="1">
      <alignment vertical="distributed"/>
    </xf>
    <xf numFmtId="0" fontId="40" fillId="0" borderId="9" xfId="0" quotePrefix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36" fillId="0" borderId="9" xfId="0" applyNumberFormat="1" applyFont="1" applyFill="1" applyBorder="1" applyAlignment="1">
      <alignment horizontal="right"/>
    </xf>
    <xf numFmtId="0" fontId="0" fillId="0" borderId="13" xfId="0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164" fontId="36" fillId="0" borderId="9" xfId="0" applyNumberFormat="1" applyFont="1" applyFill="1" applyBorder="1" applyAlignment="1">
      <alignment horizontal="center"/>
    </xf>
    <xf numFmtId="164" fontId="36" fillId="0" borderId="5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0" fontId="36" fillId="0" borderId="0" xfId="0" applyFont="1" applyFill="1" applyBorder="1"/>
    <xf numFmtId="165" fontId="0" fillId="0" borderId="0" xfId="0" applyNumberFormat="1" applyFill="1" applyBorder="1"/>
    <xf numFmtId="0" fontId="40" fillId="0" borderId="9" xfId="0" applyFont="1" applyFill="1" applyBorder="1"/>
    <xf numFmtId="165" fontId="40" fillId="0" borderId="13" xfId="0" applyNumberFormat="1" applyFont="1" applyFill="1" applyBorder="1" applyAlignment="1"/>
    <xf numFmtId="0" fontId="0" fillId="0" borderId="0" xfId="0" applyFill="1" applyBorder="1" applyAlignment="1">
      <alignment wrapText="1"/>
    </xf>
    <xf numFmtId="0" fontId="33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left"/>
    </xf>
    <xf numFmtId="165" fontId="0" fillId="0" borderId="13" xfId="0" applyNumberFormat="1" applyFill="1" applyBorder="1" applyAlignment="1">
      <alignment wrapText="1"/>
    </xf>
    <xf numFmtId="0" fontId="40" fillId="0" borderId="9" xfId="0" quotePrefix="1" applyFont="1" applyFill="1" applyBorder="1" applyAlignment="1">
      <alignment horizontal="center" wrapText="1"/>
    </xf>
    <xf numFmtId="0" fontId="43" fillId="0" borderId="0" xfId="0" applyFont="1" applyFill="1" applyBorder="1"/>
    <xf numFmtId="0" fontId="36" fillId="0" borderId="9" xfId="0" applyFont="1" applyFill="1" applyBorder="1" applyAlignment="1">
      <alignment horizontal="center" wrapText="1"/>
    </xf>
    <xf numFmtId="165" fontId="43" fillId="0" borderId="0" xfId="0" applyNumberFormat="1" applyFont="1" applyFill="1" applyBorder="1"/>
    <xf numFmtId="0" fontId="0" fillId="0" borderId="13" xfId="0" applyFont="1" applyFill="1" applyBorder="1" applyAlignment="1">
      <alignment wrapText="1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horizontal="center"/>
    </xf>
    <xf numFmtId="0" fontId="39" fillId="2" borderId="9" xfId="0" applyFont="1" applyFill="1" applyBorder="1" applyAlignment="1">
      <alignment horizontal="left"/>
    </xf>
    <xf numFmtId="0" fontId="33" fillId="0" borderId="13" xfId="0" applyFont="1" applyFill="1" applyBorder="1" applyAlignment="1">
      <alignment wrapText="1"/>
    </xf>
    <xf numFmtId="165" fontId="33" fillId="0" borderId="13" xfId="0" applyNumberFormat="1" applyFont="1" applyFill="1" applyBorder="1" applyAlignment="1">
      <alignment horizontal="left"/>
    </xf>
    <xf numFmtId="0" fontId="40" fillId="0" borderId="0" xfId="0" quotePrefix="1" applyFont="1" applyFill="1" applyBorder="1" applyAlignment="1">
      <alignment horizontal="left" vertical="center" wrapText="1"/>
    </xf>
    <xf numFmtId="165" fontId="40" fillId="0" borderId="9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165" fontId="36" fillId="0" borderId="9" xfId="0" applyNumberFormat="1" applyFont="1" applyFill="1" applyBorder="1" applyAlignment="1">
      <alignment vertical="center"/>
    </xf>
    <xf numFmtId="0" fontId="36" fillId="0" borderId="0" xfId="0" quotePrefix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quotePrefix="1" applyFill="1" applyBorder="1" applyAlignment="1">
      <alignment horizontal="left"/>
    </xf>
    <xf numFmtId="0" fontId="0" fillId="0" borderId="0" xfId="0" quotePrefix="1" applyFill="1" applyAlignment="1">
      <alignment horizontal="left"/>
    </xf>
    <xf numFmtId="0" fontId="31" fillId="0" borderId="0" xfId="0" quotePrefix="1" applyFon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0" fontId="34" fillId="0" borderId="0" xfId="0" quotePrefix="1" applyFont="1" applyFill="1" applyBorder="1" applyAlignment="1"/>
    <xf numFmtId="0" fontId="0" fillId="0" borderId="0" xfId="0" applyFill="1" applyAlignment="1"/>
    <xf numFmtId="0" fontId="0" fillId="0" borderId="0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9" xfId="0" applyFill="1" applyBorder="1"/>
    <xf numFmtId="0" fontId="39" fillId="0" borderId="16" xfId="0" applyFont="1" applyFill="1" applyBorder="1" applyAlignment="1">
      <alignment horizontal="left"/>
    </xf>
    <xf numFmtId="166" fontId="39" fillId="0" borderId="16" xfId="0" applyNumberFormat="1" applyFont="1" applyFill="1" applyBorder="1" applyAlignment="1"/>
    <xf numFmtId="165" fontId="39" fillId="0" borderId="16" xfId="0" applyNumberFormat="1" applyFont="1" applyFill="1" applyBorder="1" applyAlignment="1"/>
    <xf numFmtId="0" fontId="40" fillId="2" borderId="9" xfId="0" applyFont="1" applyFill="1" applyBorder="1" applyAlignment="1">
      <alignment horizontal="center" wrapText="1"/>
    </xf>
    <xf numFmtId="0" fontId="36" fillId="2" borderId="16" xfId="0" applyFont="1" applyFill="1" applyBorder="1" applyAlignment="1">
      <alignment horizontal="center"/>
    </xf>
    <xf numFmtId="165" fontId="33" fillId="0" borderId="13" xfId="0" applyNumberFormat="1" applyFont="1" applyFill="1" applyBorder="1" applyAlignment="1">
      <alignment wrapText="1"/>
    </xf>
    <xf numFmtId="0" fontId="40" fillId="3" borderId="9" xfId="0" quotePrefix="1" applyFont="1" applyFill="1" applyBorder="1" applyAlignment="1">
      <alignment horizontal="center" wrapText="1"/>
    </xf>
    <xf numFmtId="0" fontId="36" fillId="0" borderId="0" xfId="0" applyFont="1" applyFill="1" applyBorder="1" applyAlignment="1">
      <alignment wrapText="1"/>
    </xf>
    <xf numFmtId="0" fontId="40" fillId="0" borderId="0" xfId="0" quotePrefix="1" applyFont="1" applyFill="1" applyBorder="1" applyAlignment="1">
      <alignment horizontal="left" wrapText="1"/>
    </xf>
    <xf numFmtId="0" fontId="0" fillId="0" borderId="14" xfId="0" applyFill="1" applyBorder="1" applyAlignment="1">
      <alignment horizontal="center"/>
    </xf>
    <xf numFmtId="0" fontId="40" fillId="2" borderId="14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left"/>
    </xf>
    <xf numFmtId="165" fontId="39" fillId="2" borderId="14" xfId="0" applyNumberFormat="1" applyFont="1" applyFill="1" applyBorder="1" applyAlignment="1"/>
    <xf numFmtId="0" fontId="40" fillId="2" borderId="0" xfId="0" applyFont="1" applyFill="1" applyBorder="1" applyAlignment="1">
      <alignment horizontal="center"/>
    </xf>
    <xf numFmtId="0" fontId="39" fillId="2" borderId="0" xfId="0" applyFont="1" applyFill="1" applyBorder="1" applyAlignment="1">
      <alignment horizontal="left"/>
    </xf>
    <xf numFmtId="165" fontId="39" fillId="2" borderId="0" xfId="0" applyNumberFormat="1" applyFont="1" applyFill="1" applyBorder="1" applyAlignment="1"/>
    <xf numFmtId="166" fontId="36" fillId="0" borderId="9" xfId="0" applyNumberFormat="1" applyFont="1" applyFill="1" applyBorder="1" applyAlignment="1">
      <alignment horizontal="right"/>
    </xf>
    <xf numFmtId="166" fontId="40" fillId="0" borderId="9" xfId="0" applyNumberFormat="1" applyFont="1" applyFill="1" applyBorder="1" applyAlignment="1"/>
    <xf numFmtId="166" fontId="39" fillId="2" borderId="9" xfId="0" applyNumberFormat="1" applyFont="1" applyFill="1" applyBorder="1" applyAlignment="1"/>
    <xf numFmtId="49" fontId="40" fillId="0" borderId="9" xfId="0" quotePrefix="1" applyNumberFormat="1" applyFont="1" applyFill="1" applyBorder="1" applyAlignment="1">
      <alignment horizontal="center"/>
    </xf>
    <xf numFmtId="0" fontId="3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49" fontId="40" fillId="2" borderId="9" xfId="0" applyNumberFormat="1" applyFont="1" applyFill="1" applyBorder="1" applyAlignment="1">
      <alignment horizontal="center"/>
    </xf>
    <xf numFmtId="165" fontId="33" fillId="0" borderId="13" xfId="0" applyNumberFormat="1" applyFont="1" applyFill="1" applyBorder="1" applyAlignment="1">
      <alignment horizontal="left" wrapText="1"/>
    </xf>
    <xf numFmtId="0" fontId="35" fillId="2" borderId="15" xfId="0" applyFont="1" applyFill="1" applyBorder="1" applyAlignment="1">
      <alignment horizontal="center"/>
    </xf>
    <xf numFmtId="0" fontId="35" fillId="0" borderId="1" xfId="0" quotePrefix="1" applyFont="1" applyFill="1" applyBorder="1" applyAlignment="1">
      <alignment horizontal="center" wrapText="1"/>
    </xf>
  </cellXfs>
  <cellStyles count="33">
    <cellStyle name="Обычный" xfId="0" builtinId="0"/>
    <cellStyle name="Обычный 10" xfId="9" xr:uid="{00000000-0005-0000-0000-000001000000}"/>
    <cellStyle name="Обычный 11" xfId="10" xr:uid="{00000000-0005-0000-0000-000002000000}"/>
    <cellStyle name="Обычный 12" xfId="11" xr:uid="{00000000-0005-0000-0000-000003000000}"/>
    <cellStyle name="Обычный 13" xfId="12" xr:uid="{00000000-0005-0000-0000-000004000000}"/>
    <cellStyle name="Обычный 14" xfId="13" xr:uid="{00000000-0005-0000-0000-000005000000}"/>
    <cellStyle name="Обычный 15" xfId="14" xr:uid="{00000000-0005-0000-0000-000006000000}"/>
    <cellStyle name="Обычный 16" xfId="15" xr:uid="{00000000-0005-0000-0000-000007000000}"/>
    <cellStyle name="Обычный 17" xfId="16" xr:uid="{00000000-0005-0000-0000-000008000000}"/>
    <cellStyle name="Обычный 18" xfId="17" xr:uid="{00000000-0005-0000-0000-000009000000}"/>
    <cellStyle name="Обычный 19" xfId="18" xr:uid="{00000000-0005-0000-0000-00000A000000}"/>
    <cellStyle name="Обычный 2" xfId="1" xr:uid="{00000000-0005-0000-0000-00000B000000}"/>
    <cellStyle name="Обычный 20" xfId="19" xr:uid="{00000000-0005-0000-0000-00000C000000}"/>
    <cellStyle name="Обычный 21" xfId="20" xr:uid="{00000000-0005-0000-0000-00000D000000}"/>
    <cellStyle name="Обычный 22" xfId="21" xr:uid="{00000000-0005-0000-0000-00000E000000}"/>
    <cellStyle name="Обычный 23" xfId="22" xr:uid="{00000000-0005-0000-0000-00000F000000}"/>
    <cellStyle name="Обычный 24" xfId="23" xr:uid="{00000000-0005-0000-0000-000010000000}"/>
    <cellStyle name="Обычный 25" xfId="24" xr:uid="{00000000-0005-0000-0000-000011000000}"/>
    <cellStyle name="Обычный 26" xfId="25" xr:uid="{00000000-0005-0000-0000-000012000000}"/>
    <cellStyle name="Обычный 27" xfId="26" xr:uid="{00000000-0005-0000-0000-000013000000}"/>
    <cellStyle name="Обычный 28" xfId="27" xr:uid="{00000000-0005-0000-0000-000014000000}"/>
    <cellStyle name="Обычный 29" xfId="28" xr:uid="{00000000-0005-0000-0000-000015000000}"/>
    <cellStyle name="Обычный 3" xfId="2" xr:uid="{00000000-0005-0000-0000-000016000000}"/>
    <cellStyle name="Обычный 30" xfId="29" xr:uid="{00000000-0005-0000-0000-000017000000}"/>
    <cellStyle name="Обычный 31" xfId="30" xr:uid="{00000000-0005-0000-0000-000018000000}"/>
    <cellStyle name="Обычный 32" xfId="31" xr:uid="{00000000-0005-0000-0000-000019000000}"/>
    <cellStyle name="Обычный 33" xfId="32" xr:uid="{00000000-0005-0000-0000-00001A000000}"/>
    <cellStyle name="Обычный 4" xfId="3" xr:uid="{00000000-0005-0000-0000-00001B000000}"/>
    <cellStyle name="Обычный 5" xfId="4" xr:uid="{00000000-0005-0000-0000-00001C000000}"/>
    <cellStyle name="Обычный 6" xfId="5" xr:uid="{00000000-0005-0000-0000-00001D000000}"/>
    <cellStyle name="Обычный 7" xfId="6" xr:uid="{00000000-0005-0000-0000-00001E000000}"/>
    <cellStyle name="Обычный 8" xfId="7" xr:uid="{00000000-0005-0000-0000-00001F000000}"/>
    <cellStyle name="Обычный 9" xfId="8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128"/>
  <sheetViews>
    <sheetView tabSelected="1" view="pageBreakPreview" zoomScaleNormal="100" zoomScaleSheetLayoutView="100" workbookViewId="0">
      <selection activeCell="M81" sqref="M81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367.69782790038124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568.97399999999993</v>
      </c>
      <c r="J17" s="77">
        <f>ROUNDUP(I17/8/J16,0)</f>
        <v>18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0.56866000000000005</v>
      </c>
      <c r="E19" s="52">
        <v>0</v>
      </c>
      <c r="F19" s="52">
        <v>0</v>
      </c>
      <c r="G19" s="69">
        <v>0</v>
      </c>
      <c r="H19" s="52">
        <f>D19+E19+F19+G19</f>
        <v>0.56866000000000005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0.56866000000000005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0.56866000000000005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41.433929999999997</v>
      </c>
      <c r="E25" s="52">
        <v>0</v>
      </c>
      <c r="F25" s="52">
        <v>8.1606400000000008</v>
      </c>
      <c r="G25" s="52">
        <v>0</v>
      </c>
      <c r="H25" s="105">
        <f>D25+E25+F25+G25</f>
        <v>49.594569999999997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1.0467</v>
      </c>
      <c r="E26" s="52">
        <v>0</v>
      </c>
      <c r="F26" s="52">
        <v>10.75597</v>
      </c>
      <c r="G26" s="52">
        <v>0</v>
      </c>
      <c r="H26" s="105">
        <f t="shared" ref="H26:H30" si="2">D26+E26+F26+G26</f>
        <v>11.802669999999999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125.46447000000001</v>
      </c>
      <c r="E27" s="52">
        <v>0.26423999999999997</v>
      </c>
      <c r="F27" s="52">
        <v>0</v>
      </c>
      <c r="G27" s="52">
        <v>0</v>
      </c>
      <c r="H27" s="105">
        <f t="shared" si="2"/>
        <v>125.72871000000001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10.245749999999999</v>
      </c>
      <c r="E28" s="52">
        <v>0.26378000000000001</v>
      </c>
      <c r="F28" s="52">
        <v>139.35140999999999</v>
      </c>
      <c r="G28" s="52">
        <v>0</v>
      </c>
      <c r="H28" s="105">
        <f t="shared" si="2"/>
        <v>149.86094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hidden="1" customHeight="1" x14ac:dyDescent="0.2">
      <c r="A29" s="53">
        <v>0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0</v>
      </c>
      <c r="E29" s="52">
        <v>0</v>
      </c>
      <c r="F29" s="52">
        <v>0</v>
      </c>
      <c r="G29" s="52">
        <v>0</v>
      </c>
      <c r="H29" s="105">
        <f t="shared" si="2"/>
        <v>0</v>
      </c>
      <c r="I29" s="54">
        <v>0</v>
      </c>
      <c r="J29" s="56">
        <f t="shared" si="3"/>
        <v>4</v>
      </c>
      <c r="L29" s="85"/>
      <c r="W29" s="85"/>
    </row>
    <row r="30" spans="1:23" s="56" customFormat="1" ht="13.5" hidden="1" customHeight="1" x14ac:dyDescent="0.2">
      <c r="A30" s="53">
        <v>0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0</v>
      </c>
      <c r="F30" s="52">
        <v>0</v>
      </c>
      <c r="G30" s="52">
        <v>0</v>
      </c>
      <c r="H30" s="105">
        <f t="shared" si="2"/>
        <v>0</v>
      </c>
      <c r="I30" s="54">
        <v>0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1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2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178.19084999999998</v>
      </c>
      <c r="E33" s="52">
        <f>SUM(E25:E32)</f>
        <v>0.52801999999999993</v>
      </c>
      <c r="F33" s="52">
        <f>SUM(F25:F32)</f>
        <v>158.26801999999998</v>
      </c>
      <c r="G33" s="69">
        <f>SUM(G25:G32)</f>
        <v>0</v>
      </c>
      <c r="H33" s="52">
        <f>SUM(D33:G33)</f>
        <v>336.98688999999996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178.75950999999998</v>
      </c>
      <c r="E34" s="105">
        <f>E33+E22</f>
        <v>0.52801999999999993</v>
      </c>
      <c r="F34" s="105">
        <f>F33+F22</f>
        <v>158.26801999999998</v>
      </c>
      <c r="G34" s="105">
        <f>G33+G22</f>
        <v>0</v>
      </c>
      <c r="H34" s="105">
        <f>D34+E34+F34+G34</f>
        <v>337.55554999999993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6</v>
      </c>
      <c r="B43" s="74" t="s">
        <v>62</v>
      </c>
      <c r="C43" s="75" t="s">
        <v>35</v>
      </c>
      <c r="D43" s="52">
        <f>D34*2.9%</f>
        <v>5.1840257899999989</v>
      </c>
      <c r="E43" s="52">
        <f>E34*2.9%</f>
        <v>1.5312579999999998E-2</v>
      </c>
      <c r="F43" s="52">
        <v>0</v>
      </c>
      <c r="G43" s="69">
        <v>0</v>
      </c>
      <c r="H43" s="52">
        <f>D43+E43+F43+G43</f>
        <v>5.1993383699999987</v>
      </c>
      <c r="I43" s="54"/>
      <c r="M43" s="85"/>
    </row>
    <row r="44" spans="1:23" s="56" customFormat="1" x14ac:dyDescent="0.2">
      <c r="A44" s="53">
        <f>A43+1</f>
        <v>7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0.26568000000000003</v>
      </c>
      <c r="H44" s="105">
        <f>G44</f>
        <v>0.26568000000000003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8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0.10358000000000001</v>
      </c>
      <c r="H45" s="105">
        <f t="shared" ref="H45:H49" si="5">G45</f>
        <v>0.10358000000000001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9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0.34732000000000002</v>
      </c>
      <c r="H46" s="105">
        <f t="shared" si="5"/>
        <v>0.34732000000000002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49" si="9">ROUNDUP(L46,0)</f>
        <v>263</v>
      </c>
      <c r="W46" s="85"/>
    </row>
    <row r="47" spans="1:23" s="56" customFormat="1" x14ac:dyDescent="0.2">
      <c r="A47" s="53">
        <f t="shared" si="8"/>
        <v>10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1.13961</v>
      </c>
      <c r="H47" s="105">
        <f t="shared" si="5"/>
        <v>1.13961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5</v>
      </c>
      <c r="W47" s="85"/>
    </row>
    <row r="48" spans="1:23" s="56" customFormat="1" x14ac:dyDescent="0.2">
      <c r="A48" s="53">
        <f t="shared" si="8"/>
        <v>11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0.32445000000000002</v>
      </c>
      <c r="H48" s="105">
        <f t="shared" si="5"/>
        <v>0.32445000000000002</v>
      </c>
      <c r="I48" s="54">
        <f>'ССР тц '!I48</f>
        <v>11.968000000000002</v>
      </c>
      <c r="J48" s="56">
        <f t="shared" si="6"/>
        <v>0.37400000000000005</v>
      </c>
      <c r="K48" s="56">
        <f>ROUND(J48,0)</f>
        <v>0</v>
      </c>
      <c r="L48" s="56">
        <f t="shared" si="7"/>
        <v>11.968000000000002</v>
      </c>
      <c r="M48" s="56">
        <f>ROUNDUP(L48,0)</f>
        <v>12</v>
      </c>
      <c r="W48" s="85"/>
    </row>
    <row r="49" spans="1:23" s="56" customFormat="1" hidden="1" x14ac:dyDescent="0.2">
      <c r="A49" s="53">
        <v>0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0</v>
      </c>
      <c r="H49" s="105">
        <f t="shared" si="5"/>
        <v>0</v>
      </c>
      <c r="I49" s="54">
        <v>0</v>
      </c>
      <c r="J49" s="56">
        <f>(I30+I49+I29)/8/$J$16</f>
        <v>0</v>
      </c>
      <c r="K49" s="56">
        <f>ROUND(J49,0)</f>
        <v>0</v>
      </c>
      <c r="L49" s="56">
        <f t="shared" si="7"/>
        <v>0</v>
      </c>
      <c r="M49" s="56">
        <f t="shared" si="9"/>
        <v>0</v>
      </c>
      <c r="W49" s="85"/>
    </row>
    <row r="50" spans="1:23" s="56" customFormat="1" hidden="1" x14ac:dyDescent="0.2">
      <c r="A50" s="53">
        <f t="shared" si="8"/>
        <v>1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ref="M50" si="11">ROUNDUP(L50,0)</f>
        <v>#REF!</v>
      </c>
      <c r="W50" s="85"/>
    </row>
    <row r="51" spans="1:23" s="56" customFormat="1" ht="60" x14ac:dyDescent="0.2">
      <c r="A51" s="53">
        <v>12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f>(I$64)/49*4*J$64/1000/12.29</f>
        <v>2.1140585510038026</v>
      </c>
      <c r="H51" s="105">
        <f t="shared" ref="H51:H55" si="12">SUM(D51:G51)</f>
        <v>2.1140585510038026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3">A51+1</f>
        <v>13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f>(I$64)/49*4*J$64/1000/12.29</f>
        <v>2.1140585510038026</v>
      </c>
      <c r="H52" s="105">
        <f t="shared" si="12"/>
        <v>2.1140585510038026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14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f>(I$64)/49*4*J$64/1000/12.29</f>
        <v>2.1140585510038026</v>
      </c>
      <c r="H53" s="105">
        <f t="shared" ref="H53" si="14">SUM(D53:G53)</f>
        <v>2.1140585510038026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15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f>(I$64)/49*4*J$64/1000/12.29</f>
        <v>2.1140585510038026</v>
      </c>
      <c r="H54" s="105">
        <f t="shared" ref="H54" si="15">SUM(D54:G54)</f>
        <v>2.1140585510038026</v>
      </c>
      <c r="I54" s="126"/>
      <c r="J54" s="55"/>
      <c r="P54" s="94"/>
      <c r="Q54" s="94"/>
      <c r="R54" s="94"/>
    </row>
    <row r="55" spans="1:23" s="56" customFormat="1" ht="60" hidden="1" x14ac:dyDescent="0.2">
      <c r="A55" s="53">
        <f>A54+1</f>
        <v>16</v>
      </c>
      <c r="B55" s="127" t="s">
        <v>107</v>
      </c>
      <c r="C55" s="104" t="str">
        <f>CONCATENATE("Доставка рабочих к месту работы на АТМ 2 этап  (",I$64,")км/49км/ч*4р*",,,J64,"/1000/12,29")</f>
        <v>Доставка рабочих к месту работы на АТМ 2 этап  (268)км/49км/ч*4р*1187,6/1000/12,29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12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3"/>
        <v>17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6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3"/>
        <v>18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6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17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f>K44*650/1000/12.29*J25</f>
        <v>0.84621643612693254</v>
      </c>
      <c r="H58" s="105">
        <f t="shared" si="16"/>
        <v>0.84621643612693254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3"/>
        <v>18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6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18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f>K46*650/1000/12.29*J27</f>
        <v>1.6924328722538651</v>
      </c>
      <c r="H60" s="105">
        <f t="shared" si="16"/>
        <v>1.6924328722538651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19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5д*4 чел*650 руб/1000/12,29</v>
      </c>
      <c r="D61" s="105">
        <v>0</v>
      </c>
      <c r="E61" s="105">
        <v>0</v>
      </c>
      <c r="F61" s="105">
        <v>0</v>
      </c>
      <c r="G61" s="105">
        <f>K47*650/1000/12.29*J28</f>
        <v>1.0577705451586656</v>
      </c>
      <c r="H61" s="105">
        <f t="shared" si="16"/>
        <v>1.0577705451586656</v>
      </c>
      <c r="I61" s="126"/>
      <c r="J61" s="55"/>
      <c r="P61" s="94"/>
      <c r="Q61" s="94"/>
      <c r="R61" s="94"/>
    </row>
    <row r="62" spans="1:23" s="56" customFormat="1" ht="24" hidden="1" x14ac:dyDescent="0.2">
      <c r="A62" s="53">
        <f t="shared" si="13"/>
        <v>20</v>
      </c>
      <c r="B62" s="93"/>
      <c r="C62" s="129" t="str">
        <f>CONCATENATE("Командировочные расходы АТМ  ",K49,"д*",J$16," чел*650 руб/1000/12,29")</f>
        <v>Командировочные расходы АТМ  0д*4 чел*650 руб/1000/12,29</v>
      </c>
      <c r="D62" s="105">
        <v>0</v>
      </c>
      <c r="E62" s="105">
        <v>0</v>
      </c>
      <c r="F62" s="105">
        <v>0</v>
      </c>
      <c r="G62" s="105">
        <f>K49*650/1000/12.29*J29</f>
        <v>0</v>
      </c>
      <c r="H62" s="105">
        <f t="shared" si="16"/>
        <v>0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5.1840257899999989</v>
      </c>
      <c r="E63" s="52">
        <f t="shared" ref="E63:G63" si="17">SUM(E43:E62)</f>
        <v>1.5312579999999998E-2</v>
      </c>
      <c r="F63" s="52">
        <f t="shared" si="17"/>
        <v>0</v>
      </c>
      <c r="G63" s="52">
        <f t="shared" si="17"/>
        <v>14.233294057554675</v>
      </c>
      <c r="H63" s="52">
        <f>SUM(H43:H62)</f>
        <v>19.432632427554669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183.94353578999997</v>
      </c>
      <c r="E64" s="52">
        <f>E34+E63</f>
        <v>0.54333257999999995</v>
      </c>
      <c r="F64" s="52">
        <f>F34+F63</f>
        <v>158.26801999999998</v>
      </c>
      <c r="G64" s="52">
        <f>G34+G63</f>
        <v>14.233294057554675</v>
      </c>
      <c r="H64" s="52">
        <f>SUM(D64:G64)</f>
        <v>356.98818242755465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hidden="1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hidden="1" x14ac:dyDescent="0.2">
      <c r="A67" s="65">
        <f>A62+1</f>
        <v>21</v>
      </c>
      <c r="B67" s="95" t="s">
        <v>57</v>
      </c>
      <c r="C67" s="106" t="s">
        <v>43</v>
      </c>
      <c r="D67" s="107">
        <f t="shared" ref="D67:F68" si="18">D64*0</f>
        <v>0</v>
      </c>
      <c r="E67" s="107">
        <f t="shared" si="18"/>
        <v>0</v>
      </c>
      <c r="F67" s="107">
        <f t="shared" si="18"/>
        <v>0</v>
      </c>
      <c r="G67" s="107">
        <v>0</v>
      </c>
      <c r="H67" s="105">
        <f>D67+E67+F67+G67</f>
        <v>0</v>
      </c>
      <c r="I67" s="66"/>
      <c r="J67" s="98"/>
    </row>
    <row r="68" spans="1:13" s="67" customFormat="1" ht="36" hidden="1" x14ac:dyDescent="0.2">
      <c r="A68" s="53">
        <f>A67+1</f>
        <v>22</v>
      </c>
      <c r="B68" s="95" t="s">
        <v>93</v>
      </c>
      <c r="C68" s="128" t="s">
        <v>92</v>
      </c>
      <c r="D68" s="107">
        <f t="shared" si="18"/>
        <v>0</v>
      </c>
      <c r="E68" s="107">
        <f t="shared" si="18"/>
        <v>0</v>
      </c>
      <c r="F68" s="107">
        <f t="shared" si="18"/>
        <v>0</v>
      </c>
      <c r="G68" s="107">
        <v>0</v>
      </c>
      <c r="H68" s="105">
        <f>D68+E68+F68+G68</f>
        <v>0</v>
      </c>
      <c r="I68" s="66"/>
    </row>
    <row r="69" spans="1:13" s="7" customFormat="1" hidden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0</v>
      </c>
      <c r="H69" s="51">
        <f>SUM(D69:G69)</f>
        <v>0</v>
      </c>
      <c r="I69" s="126"/>
      <c r="J69" s="88"/>
      <c r="K69" s="88"/>
      <c r="L69" s="88"/>
      <c r="M69" s="88"/>
    </row>
    <row r="70" spans="1:13" s="7" customFormat="1" hidden="1" x14ac:dyDescent="0.2">
      <c r="A70" s="34"/>
      <c r="B70" s="39"/>
      <c r="C70" s="35" t="s">
        <v>45</v>
      </c>
      <c r="D70" s="51">
        <f>D64+D69</f>
        <v>183.94353578999997</v>
      </c>
      <c r="E70" s="51">
        <f>E64+E69</f>
        <v>0.54333257999999995</v>
      </c>
      <c r="F70" s="51">
        <f>F64+F69</f>
        <v>158.26801999999998</v>
      </c>
      <c r="G70" s="51">
        <f>G64+G69</f>
        <v>14.233294057554675</v>
      </c>
      <c r="H70" s="51">
        <f>SUM(D70:G70)</f>
        <v>356.98818242755465</v>
      </c>
      <c r="I70" s="85"/>
      <c r="J70" s="88"/>
      <c r="K70" s="88"/>
      <c r="L70" s="88"/>
      <c r="M70" s="88"/>
    </row>
    <row r="71" spans="1:13" s="7" customFormat="1" hidden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hidden="1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hidden="1" x14ac:dyDescent="0.2">
      <c r="A73" s="34">
        <f>A68+1</f>
        <v>23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24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hidden="1" x14ac:dyDescent="0.2">
      <c r="A75" s="34">
        <f>A73+1</f>
        <v>24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hidden="1" x14ac:dyDescent="0.2">
      <c r="A76" s="34">
        <f t="shared" ref="A76" si="19">A75+1</f>
        <v>25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0</v>
      </c>
      <c r="H76" s="51">
        <f>G76</f>
        <v>0</v>
      </c>
      <c r="I76" s="50"/>
      <c r="J76" s="99"/>
      <c r="K76" s="88"/>
      <c r="L76" s="88"/>
      <c r="M76" s="88"/>
    </row>
    <row r="77" spans="1:13" s="7" customFormat="1" hidden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0</v>
      </c>
      <c r="H77" s="51">
        <f>SUM(D77:G77)</f>
        <v>0</v>
      </c>
      <c r="I77" s="126"/>
      <c r="J77" s="88"/>
      <c r="K77" s="88"/>
      <c r="L77" s="88"/>
      <c r="M77" s="88"/>
    </row>
    <row r="78" spans="1:13" s="7" customFormat="1" hidden="1" x14ac:dyDescent="0.2">
      <c r="A78" s="34"/>
      <c r="B78" s="39"/>
      <c r="C78" s="35" t="s">
        <v>55</v>
      </c>
      <c r="D78" s="51">
        <f>D70+D77</f>
        <v>183.94353578999997</v>
      </c>
      <c r="E78" s="51">
        <f>E70+E77</f>
        <v>0.54333257999999995</v>
      </c>
      <c r="F78" s="51">
        <f>F70+F77</f>
        <v>158.26801999999998</v>
      </c>
      <c r="G78" s="51">
        <f>G70+G77</f>
        <v>14.233294057554675</v>
      </c>
      <c r="H78" s="51">
        <f>SUM(D78:G78)</f>
        <v>356.98818242755465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v>20</v>
      </c>
      <c r="B80" s="124" t="s">
        <v>60</v>
      </c>
      <c r="C80" s="35" t="s">
        <v>16</v>
      </c>
      <c r="D80" s="51">
        <f>D78*3%</f>
        <v>5.5183060736999989</v>
      </c>
      <c r="E80" s="51">
        <f t="shared" ref="E80:G80" si="20">E78*3%</f>
        <v>1.6299977399999999E-2</v>
      </c>
      <c r="F80" s="51">
        <f t="shared" si="20"/>
        <v>4.7480405999999995</v>
      </c>
      <c r="G80" s="51">
        <f t="shared" si="20"/>
        <v>0.42699882172664022</v>
      </c>
      <c r="H80" s="51">
        <f>SUM(D80:G80)</f>
        <v>10.709645472826638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21</v>
      </c>
      <c r="B81" s="131"/>
      <c r="C81" s="132" t="s">
        <v>24</v>
      </c>
      <c r="D81" s="133">
        <f>D78+D80</f>
        <v>189.46184186369996</v>
      </c>
      <c r="E81" s="133">
        <f t="shared" ref="E81:G81" si="21">E78+E80</f>
        <v>0.55963255739999995</v>
      </c>
      <c r="F81" s="133">
        <f t="shared" si="21"/>
        <v>163.01606059999997</v>
      </c>
      <c r="G81" s="133">
        <f t="shared" si="21"/>
        <v>14.660292879281315</v>
      </c>
      <c r="H81" s="133">
        <f>SUM(D81:G81)</f>
        <v>367.69782790038124</v>
      </c>
      <c r="I81" s="144">
        <f>'ССР бц ВЛ-10 кВ'!H81+'ССР бц РЛК'!H81+'ССР бц ВЛ-0,4 кВ'!H81+'ССР бц КМТП'!H81+'ССР бц шкаф АТМ'!H81</f>
        <v>433.53416033258333</v>
      </c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D14:G14"/>
    <mergeCell ref="B11:H11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W128"/>
  <sheetViews>
    <sheetView view="pageBreakPreview" zoomScaleNormal="100" zoomScaleSheetLayoutView="100" workbookViewId="0">
      <selection activeCell="G55" sqref="G5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4348.7202699630761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11.25808</v>
      </c>
      <c r="E19" s="78">
        <v>0</v>
      </c>
      <c r="F19" s="78">
        <v>0</v>
      </c>
      <c r="G19" s="78">
        <v>0</v>
      </c>
      <c r="H19" s="78">
        <f>D19+E19+F19+G18</f>
        <v>11.25808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11.25808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11.25808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398.01925</v>
      </c>
      <c r="E25" s="78">
        <v>0</v>
      </c>
      <c r="F25" s="78">
        <v>50.59601</v>
      </c>
      <c r="G25" s="78">
        <v>0</v>
      </c>
      <c r="H25" s="78">
        <f>D25+E25+F25+G25</f>
        <v>448.61525999999998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13.5197</v>
      </c>
      <c r="E26" s="78">
        <v>0</v>
      </c>
      <c r="F26" s="78">
        <v>66.687060000000002</v>
      </c>
      <c r="G26" s="78">
        <v>0</v>
      </c>
      <c r="H26" s="78">
        <f t="shared" ref="H26:H30" si="1">D26+E26+F26+G26</f>
        <v>80.206760000000003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1181.2919300000001</v>
      </c>
      <c r="E27" s="78">
        <v>7.5229299999999997</v>
      </c>
      <c r="F27" s="78">
        <v>0</v>
      </c>
      <c r="G27" s="78">
        <v>0</v>
      </c>
      <c r="H27" s="137">
        <f t="shared" si="1"/>
        <v>1188.8148600000002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138.41248999999999</v>
      </c>
      <c r="E28" s="137">
        <v>5.5785099999999996</v>
      </c>
      <c r="F28" s="137">
        <v>863.97882000000004</v>
      </c>
      <c r="G28" s="137">
        <v>0</v>
      </c>
      <c r="H28" s="137">
        <f t="shared" si="1"/>
        <v>1007.96982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12.9412</v>
      </c>
      <c r="E29" s="137">
        <v>10.251200000000001</v>
      </c>
      <c r="F29" s="137">
        <v>178.84746000000001</v>
      </c>
      <c r="G29" s="137">
        <v>0</v>
      </c>
      <c r="H29" s="137">
        <f t="shared" si="1"/>
        <v>202.03986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33.263019999999997</v>
      </c>
      <c r="F30" s="137">
        <v>0</v>
      </c>
      <c r="G30" s="137">
        <v>0</v>
      </c>
      <c r="H30" s="137">
        <f t="shared" si="1"/>
        <v>33.263019999999997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1744.1845699999999</v>
      </c>
      <c r="E33" s="137">
        <f>SUM(E25:E32)</f>
        <v>56.615659999999998</v>
      </c>
      <c r="F33" s="137">
        <f>SUM(F25:F32)</f>
        <v>1160.1093499999999</v>
      </c>
      <c r="G33" s="137">
        <f>SUM(G25:G32)</f>
        <v>0</v>
      </c>
      <c r="H33" s="137">
        <f>SUM(D33:G33)</f>
        <v>2960.9095799999996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1755.44265</v>
      </c>
      <c r="E34" s="137">
        <f>E33+E22</f>
        <v>56.615659999999998</v>
      </c>
      <c r="F34" s="137">
        <f>F33+F22</f>
        <v>1160.1093499999999</v>
      </c>
      <c r="G34" s="137">
        <f>G33+G22</f>
        <v>0</v>
      </c>
      <c r="H34" s="137">
        <f>D34+E34+F34+G34</f>
        <v>2972.1676600000001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50.907836849999995</v>
      </c>
      <c r="E43" s="52">
        <f>E34*2.9%</f>
        <v>1.6418541399999997</v>
      </c>
      <c r="F43" s="52">
        <v>0</v>
      </c>
      <c r="G43" s="69">
        <v>0</v>
      </c>
      <c r="H43" s="52">
        <f>D43+E43+F43+G43</f>
        <v>52.549690989999995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7.8928799999999999</v>
      </c>
      <c r="H44" s="78">
        <f>G44</f>
        <v>7.8928799999999999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3.0772300000000001</v>
      </c>
      <c r="H45" s="78">
        <f t="shared" ref="H45:H49" si="4">G45</f>
        <v>3.0772300000000001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10.31983</v>
      </c>
      <c r="H46" s="78">
        <f t="shared" si="4"/>
        <v>10.31983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33.855609999999999</v>
      </c>
      <c r="H47" s="78">
        <f t="shared" si="4"/>
        <v>33.855609999999999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ref="M47:M49" si="9">ROUNDUP(L47,0)</f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9.6394500000000001</v>
      </c>
      <c r="H48" s="78">
        <f t="shared" si="4"/>
        <v>9.6394500000000001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34.943370000000002</v>
      </c>
      <c r="H49" s="78">
        <f t="shared" si="4"/>
        <v>34.943370000000002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f>(I$63)/49*4*J$63/1000</f>
        <v>25.981779591836734</v>
      </c>
      <c r="H51" s="105">
        <f t="shared" ref="H51:H55" si="10">SUM(D51:G51)</f>
        <v>25.981779591836734</v>
      </c>
      <c r="I51" s="126"/>
      <c r="W51" s="85"/>
    </row>
    <row r="52" spans="1:23" s="56" customFormat="1" ht="60" hidden="1" customHeight="1" x14ac:dyDescent="0.2">
      <c r="A52" s="53">
        <f t="shared" ref="A52:A57" si="11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10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1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f>(I$63)/49*4*J$63/1000</f>
        <v>25.981779591836734</v>
      </c>
      <c r="H53" s="105">
        <f t="shared" ref="H53" si="12">SUM(D53:G53)</f>
        <v>25.981779591836734</v>
      </c>
      <c r="I53" s="126"/>
      <c r="W53" s="85"/>
    </row>
    <row r="54" spans="1:23" s="56" customFormat="1" ht="60" customHeight="1" x14ac:dyDescent="0.2">
      <c r="A54" s="53">
        <f t="shared" si="11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f t="shared" ref="G54:G57" si="13">(I$63)/49*4*J$63/1000</f>
        <v>25.981779591836734</v>
      </c>
      <c r="H54" s="105">
        <f t="shared" ref="H54" si="14">SUM(D54:G54)</f>
        <v>25.981779591836734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f t="shared" si="13"/>
        <v>25.981779591836734</v>
      </c>
      <c r="H55" s="105">
        <f t="shared" si="10"/>
        <v>25.981779591836734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1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" si="15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1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f t="shared" si="13"/>
        <v>25.981779591836734</v>
      </c>
      <c r="H57" s="105">
        <f t="shared" ref="H57:H58" si="16">G57</f>
        <v>25.981779591836734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f>K44*650/1000*J25</f>
        <v>10.4</v>
      </c>
      <c r="H58" s="105">
        <f t="shared" si="16"/>
        <v>10.4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f>K46*650/1000*J27</f>
        <v>20.8</v>
      </c>
      <c r="H59" s="105">
        <f t="shared" ref="H59:H61" si="17">G59</f>
        <v>20.8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f>K47*650/1000*J28</f>
        <v>13</v>
      </c>
      <c r="H60" s="105">
        <f t="shared" si="17"/>
        <v>13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f>K49*650/1000*J29</f>
        <v>7.8</v>
      </c>
      <c r="H61" s="105">
        <f t="shared" si="17"/>
        <v>7.8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50.907836849999995</v>
      </c>
      <c r="E62" s="52">
        <f>SUM(E43:E61)</f>
        <v>1.6418541399999997</v>
      </c>
      <c r="F62" s="52">
        <f>SUM(F43:F61)</f>
        <v>0</v>
      </c>
      <c r="G62" s="52">
        <f>SUM(G43:G61)</f>
        <v>281.63726795918365</v>
      </c>
      <c r="H62" s="52">
        <f>SUM(H43:H61)</f>
        <v>334.18695894918363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1806.3504868499999</v>
      </c>
      <c r="E63" s="138">
        <f>E34+E62</f>
        <v>58.257514139999998</v>
      </c>
      <c r="F63" s="138">
        <f>F34+F62</f>
        <v>1160.1093499999999</v>
      </c>
      <c r="G63" s="138">
        <f>G34+G62</f>
        <v>281.63726795918365</v>
      </c>
      <c r="H63" s="138">
        <f t="shared" ref="H63" si="18">SUM(D63:G63)</f>
        <v>3306.3546189491835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9">D63*0</f>
        <v>0</v>
      </c>
      <c r="E66" s="107">
        <f t="shared" si="19"/>
        <v>0</v>
      </c>
      <c r="F66" s="107">
        <f t="shared" si="19"/>
        <v>0</v>
      </c>
      <c r="G66" s="107">
        <f>H63*0.0214</f>
        <v>70.755988845512519</v>
      </c>
      <c r="H66" s="105">
        <f>D66+E66+F66+G66</f>
        <v>70.755988845512519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9"/>
        <v>0</v>
      </c>
      <c r="E67" s="107">
        <f t="shared" si="19"/>
        <v>0</v>
      </c>
      <c r="F67" s="107">
        <f t="shared" si="19"/>
        <v>0</v>
      </c>
      <c r="G67" s="107">
        <f>H63*0.0298</f>
        <v>98.529367644685664</v>
      </c>
      <c r="H67" s="105">
        <f>D67+E67+F67+G67</f>
        <v>98.529367644685664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169.28535649019818</v>
      </c>
      <c r="H68" s="51">
        <f>SUM(D68:G68)</f>
        <v>169.28535649019818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1806.3504868499999</v>
      </c>
      <c r="E69" s="138">
        <f>E63+E68</f>
        <v>58.257514139999998</v>
      </c>
      <c r="F69" s="138">
        <f>F63+F68</f>
        <v>1160.1093499999999</v>
      </c>
      <c r="G69" s="138">
        <f>G63+G68</f>
        <v>450.92262444938183</v>
      </c>
      <c r="H69" s="138">
        <f>SUM(D69:G69)</f>
        <v>3475.6399754393815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14.780340000000001</v>
      </c>
      <c r="H72" s="51">
        <f>G72</f>
        <v>14.780340000000001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9.9999000000000002</v>
      </c>
      <c r="H74" s="51">
        <f>G74</f>
        <v>9.9999000000000002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20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17.961880000000001</v>
      </c>
      <c r="H75" s="51">
        <f>G75</f>
        <v>17.961880000000001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42.74212</v>
      </c>
      <c r="H76" s="51">
        <f>SUM(D76:G76)</f>
        <v>42.74212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1806.3504868499999</v>
      </c>
      <c r="E77" s="138">
        <f>E69+E76</f>
        <v>58.257514139999998</v>
      </c>
      <c r="F77" s="138">
        <f>F69+F76</f>
        <v>1160.1093499999999</v>
      </c>
      <c r="G77" s="138">
        <f>G69+G76</f>
        <v>493.66474444938183</v>
      </c>
      <c r="H77" s="138">
        <f>SUM(D77:G77)</f>
        <v>3518.3820954393818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54.190514605499999</v>
      </c>
      <c r="E79" s="51">
        <f t="shared" ref="E79:G79" si="21">E77*3%</f>
        <v>1.7477254241999998</v>
      </c>
      <c r="F79" s="51">
        <f t="shared" si="21"/>
        <v>34.8032805</v>
      </c>
      <c r="G79" s="51">
        <f t="shared" si="21"/>
        <v>14.809942333481454</v>
      </c>
      <c r="H79" s="51">
        <f>SUM(D79:G79)</f>
        <v>105.55146286318146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1860.5410014555</v>
      </c>
      <c r="E80" s="139">
        <f t="shared" ref="E80:G80" si="22">E77+E79</f>
        <v>60.005239564199996</v>
      </c>
      <c r="F80" s="139">
        <f t="shared" si="22"/>
        <v>1194.9126305</v>
      </c>
      <c r="G80" s="139">
        <f t="shared" si="22"/>
        <v>508.47468678286327</v>
      </c>
      <c r="H80" s="139">
        <f>SUM(D80:G80)</f>
        <v>3623.9335583025631</v>
      </c>
      <c r="I80" s="144">
        <f>'ССР тц ВЛ-10 кВ'!H80+'ССР тц РЛК'!H80+'ССР тц ВЛ-0,4 кВ'!H80+'ССР тц КМТП'!H80+'ССР тц шкаф АТМ'!H80</f>
        <v>3623.9335583025636</v>
      </c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372.10820029110005</v>
      </c>
      <c r="E81" s="52">
        <f t="shared" ref="E81:G81" si="23">E80*20%</f>
        <v>12.001047912840001</v>
      </c>
      <c r="F81" s="52">
        <f t="shared" si="23"/>
        <v>238.9825261</v>
      </c>
      <c r="G81" s="52">
        <f t="shared" si="23"/>
        <v>101.69493735657267</v>
      </c>
      <c r="H81" s="52">
        <f>D81+E81+F81+G81</f>
        <v>724.78671166051276</v>
      </c>
      <c r="I81" s="144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2232.6492017465998</v>
      </c>
      <c r="E82" s="123">
        <f t="shared" ref="E82:G82" si="24">E80+E81</f>
        <v>72.00628747703999</v>
      </c>
      <c r="F82" s="123">
        <f t="shared" si="24"/>
        <v>1433.8951566000001</v>
      </c>
      <c r="G82" s="123">
        <f t="shared" si="24"/>
        <v>610.16962413943588</v>
      </c>
      <c r="H82" s="122">
        <f>SUM(D82:G82)</f>
        <v>4348.7202699630761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D14:G14"/>
    <mergeCell ref="B11:H11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W128"/>
  <sheetViews>
    <sheetView view="pageBreakPreview" topLeftCell="A35" zoomScaleNormal="100" zoomScaleSheetLayoutView="100" workbookViewId="0">
      <selection activeCell="J65" sqref="J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61.300492163807903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</v>
      </c>
      <c r="E19" s="52">
        <v>0</v>
      </c>
      <c r="F19" s="52">
        <v>0</v>
      </c>
      <c r="G19" s="69">
        <v>0</v>
      </c>
      <c r="H19" s="52">
        <f>D19+E19+F19+G19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41.433929999999997</v>
      </c>
      <c r="E25" s="52">
        <v>0</v>
      </c>
      <c r="F25" s="52">
        <v>8.1606400000000008</v>
      </c>
      <c r="G25" s="52">
        <v>0</v>
      </c>
      <c r="H25" s="105">
        <f>D25+E25+F25+G25</f>
        <v>49.594569999999997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0</v>
      </c>
      <c r="E26" s="52">
        <v>0</v>
      </c>
      <c r="F26" s="52">
        <v>0</v>
      </c>
      <c r="G26" s="52">
        <v>0</v>
      </c>
      <c r="H26" s="105">
        <f t="shared" ref="H26:H30" si="2">D26+E26+F26+G26</f>
        <v>0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0</v>
      </c>
      <c r="E27" s="52">
        <v>0</v>
      </c>
      <c r="F27" s="52">
        <v>0</v>
      </c>
      <c r="G27" s="52">
        <v>0</v>
      </c>
      <c r="H27" s="105">
        <f t="shared" si="2"/>
        <v>0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0</v>
      </c>
      <c r="E28" s="52">
        <v>0</v>
      </c>
      <c r="F28" s="52">
        <v>0</v>
      </c>
      <c r="G28" s="52">
        <v>0</v>
      </c>
      <c r="H28" s="105">
        <f t="shared" si="2"/>
        <v>0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customHeight="1" x14ac:dyDescent="0.2">
      <c r="A29" s="53">
        <f>A28+1</f>
        <v>6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0</v>
      </c>
      <c r="E29" s="52">
        <v>0</v>
      </c>
      <c r="F29" s="52">
        <v>0</v>
      </c>
      <c r="G29" s="52">
        <v>0</v>
      </c>
      <c r="H29" s="105">
        <f t="shared" si="2"/>
        <v>0</v>
      </c>
      <c r="I29" s="54">
        <f>'ССР тц '!I29</f>
        <v>13.59</v>
      </c>
      <c r="J29" s="56">
        <f t="shared" si="3"/>
        <v>4</v>
      </c>
      <c r="L29" s="85"/>
      <c r="W29" s="85"/>
    </row>
    <row r="30" spans="1:23" s="56" customFormat="1" ht="13.5" customHeight="1" x14ac:dyDescent="0.2">
      <c r="A30" s="53">
        <f>A29+1</f>
        <v>7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0</v>
      </c>
      <c r="F30" s="52">
        <v>0</v>
      </c>
      <c r="G30" s="52">
        <v>0</v>
      </c>
      <c r="H30" s="105">
        <f t="shared" si="2"/>
        <v>0</v>
      </c>
      <c r="I30" s="54">
        <f>'ССР тц '!I30</f>
        <v>32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8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9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41.433929999999997</v>
      </c>
      <c r="E33" s="52">
        <f>SUM(E25:E32)</f>
        <v>0</v>
      </c>
      <c r="F33" s="52">
        <f>SUM(F25:F32)</f>
        <v>8.1606400000000008</v>
      </c>
      <c r="G33" s="69">
        <f>SUM(G25:G32)</f>
        <v>0</v>
      </c>
      <c r="H33" s="52">
        <f>SUM(D33:G33)</f>
        <v>49.594569999999997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41.433929999999997</v>
      </c>
      <c r="E34" s="105">
        <f>E33+E22</f>
        <v>0</v>
      </c>
      <c r="F34" s="105">
        <f>F33+F22</f>
        <v>8.1606400000000008</v>
      </c>
      <c r="G34" s="105">
        <f>G33+G22</f>
        <v>0</v>
      </c>
      <c r="H34" s="105">
        <f>D34+E34+F34+G34</f>
        <v>49.594569999999997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8</v>
      </c>
      <c r="B43" s="74" t="s">
        <v>62</v>
      </c>
      <c r="C43" s="75" t="s">
        <v>35</v>
      </c>
      <c r="D43" s="52">
        <f>D34*2.9%</f>
        <v>1.2015839699999997</v>
      </c>
      <c r="E43" s="52">
        <f>E34*2.9%</f>
        <v>0</v>
      </c>
      <c r="F43" s="52">
        <v>0</v>
      </c>
      <c r="G43" s="69">
        <v>0</v>
      </c>
      <c r="H43" s="52">
        <f>D43+E43+F43+G43</f>
        <v>1.2015839699999997</v>
      </c>
      <c r="I43" s="54"/>
      <c r="M43" s="85"/>
    </row>
    <row r="44" spans="1:23" s="56" customFormat="1" x14ac:dyDescent="0.2">
      <c r="A44" s="53">
        <f>A43+1</f>
        <v>9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0.26568000000000003</v>
      </c>
      <c r="H44" s="105">
        <f>G44</f>
        <v>0.26568000000000003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</v>
      </c>
      <c r="H45" s="105">
        <f t="shared" ref="H45:H49" si="5">G45</f>
        <v>0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11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</v>
      </c>
      <c r="H46" s="105">
        <f t="shared" si="5"/>
        <v>0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50" si="9">ROUNDUP(L46,0)</f>
        <v>263</v>
      </c>
      <c r="W46" s="85"/>
    </row>
    <row r="47" spans="1:23" s="56" customFormat="1" x14ac:dyDescent="0.2">
      <c r="A47" s="53">
        <f t="shared" si="8"/>
        <v>12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0</v>
      </c>
      <c r="H47" s="105">
        <f t="shared" si="5"/>
        <v>0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6</v>
      </c>
      <c r="W47" s="85"/>
    </row>
    <row r="48" spans="1:23" s="56" customFormat="1" x14ac:dyDescent="0.2">
      <c r="A48" s="53">
        <f t="shared" si="8"/>
        <v>13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</v>
      </c>
      <c r="H48" s="105">
        <f t="shared" si="5"/>
        <v>0</v>
      </c>
      <c r="I48" s="54">
        <f>'ССР тц '!I48</f>
        <v>11.968000000000002</v>
      </c>
      <c r="J48" s="56">
        <f t="shared" si="6"/>
        <v>0.79868749999999999</v>
      </c>
      <c r="K48" s="56">
        <f>ROUND(J48,0)</f>
        <v>1</v>
      </c>
      <c r="L48" s="56">
        <f t="shared" si="7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8"/>
        <v>14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0</v>
      </c>
      <c r="H49" s="105">
        <f t="shared" si="5"/>
        <v>0</v>
      </c>
      <c r="I49" s="54">
        <f>'ССР тц '!I49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7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8"/>
        <v>15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si="9"/>
        <v>#REF!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f>(I$64)/49*4*J$64/1000/12.29</f>
        <v>2.1140585510038026</v>
      </c>
      <c r="H51" s="105">
        <f t="shared" ref="H51:H55" si="11">SUM(D51:G51)</f>
        <v>2.1140585510038026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2">A51+1</f>
        <v>16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11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17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11"/>
        <v>0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18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si="11"/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19</v>
      </c>
      <c r="B55" s="127" t="s">
        <v>107</v>
      </c>
      <c r="C55" s="104" t="str">
        <f>CONCATENATE("Доставка рабочих к месту работы на АТМ этап  (",I$64,")км/49км/ч*4р*",,,J64,"/1000/12,29")</f>
        <v>Доставка рабочих к месту работы на АТМ этап  (268)км/49км/ч*4р*1187,6/1000/12,29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11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2"/>
        <v>20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3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2"/>
        <v>21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20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f>K44*650/1000/12.29*J25</f>
        <v>0.84621643612693254</v>
      </c>
      <c r="H58" s="105">
        <f t="shared" si="13"/>
        <v>0.84621643612693254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2"/>
        <v>21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21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3"/>
        <v>0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22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6д*4 чел*650 руб/1000/12,29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26"/>
      <c r="J61" s="55"/>
      <c r="P61" s="94"/>
      <c r="Q61" s="94"/>
      <c r="R61" s="94"/>
    </row>
    <row r="62" spans="1:23" s="56" customFormat="1" ht="24" x14ac:dyDescent="0.2">
      <c r="A62" s="53">
        <f t="shared" si="12"/>
        <v>23</v>
      </c>
      <c r="B62" s="93"/>
      <c r="C62" s="129" t="str">
        <f>CONCATENATE("Командировочные расходы АТМ  ",K49,"д*",J$16," чел*650 руб/1000/12,29")</f>
        <v>Командировочные расходы АТМ  3д*4 чел*650 руб/1000/12,29</v>
      </c>
      <c r="D62" s="105">
        <v>0</v>
      </c>
      <c r="E62" s="105">
        <v>0</v>
      </c>
      <c r="F62" s="105">
        <v>0</v>
      </c>
      <c r="G62" s="105">
        <v>0</v>
      </c>
      <c r="H62" s="105">
        <f t="shared" si="13"/>
        <v>0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1.2015839699999997</v>
      </c>
      <c r="E63" s="52">
        <f t="shared" ref="E63:G63" si="14">SUM(E43:E62)</f>
        <v>0</v>
      </c>
      <c r="F63" s="52">
        <f t="shared" si="14"/>
        <v>0</v>
      </c>
      <c r="G63" s="52">
        <f t="shared" si="14"/>
        <v>3.2259549871307351</v>
      </c>
      <c r="H63" s="52">
        <f>SUM(H43:H62)</f>
        <v>4.4275389571307349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42.635513969999998</v>
      </c>
      <c r="E64" s="52">
        <f>E34+E63</f>
        <v>0</v>
      </c>
      <c r="F64" s="52">
        <f>F34+F63</f>
        <v>8.1606400000000008</v>
      </c>
      <c r="G64" s="52">
        <f>G34+G63</f>
        <v>3.2259549871307351</v>
      </c>
      <c r="H64" s="52">
        <f>SUM(D64:G64)</f>
        <v>54.022108957130733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x14ac:dyDescent="0.2">
      <c r="A67" s="65">
        <f>A62+1</f>
        <v>24</v>
      </c>
      <c r="B67" s="95" t="s">
        <v>57</v>
      </c>
      <c r="C67" s="106" t="s">
        <v>43</v>
      </c>
      <c r="D67" s="107">
        <f t="shared" ref="D67:F68" si="15">D64*0</f>
        <v>0</v>
      </c>
      <c r="E67" s="107">
        <f t="shared" si="15"/>
        <v>0</v>
      </c>
      <c r="F67" s="107">
        <f t="shared" si="15"/>
        <v>0</v>
      </c>
      <c r="G67" s="107">
        <f>H64*0.0214</f>
        <v>1.1560731316825976</v>
      </c>
      <c r="H67" s="105">
        <f>D67+E67+F67+G67</f>
        <v>1.1560731316825976</v>
      </c>
      <c r="I67" s="66"/>
      <c r="J67" s="98"/>
    </row>
    <row r="68" spans="1:13" s="67" customFormat="1" ht="36" x14ac:dyDescent="0.2">
      <c r="A68" s="53">
        <f>A67+1</f>
        <v>25</v>
      </c>
      <c r="B68" s="95" t="s">
        <v>93</v>
      </c>
      <c r="C68" s="128" t="s">
        <v>92</v>
      </c>
      <c r="D68" s="107">
        <f t="shared" si="15"/>
        <v>0</v>
      </c>
      <c r="E68" s="107">
        <f t="shared" si="15"/>
        <v>0</v>
      </c>
      <c r="F68" s="107">
        <f t="shared" si="15"/>
        <v>0</v>
      </c>
      <c r="G68" s="107">
        <f>H64*0.0298</f>
        <v>1.6098588469224959</v>
      </c>
      <c r="H68" s="105">
        <f>D68+E68+F68+G68</f>
        <v>1.6098588469224959</v>
      </c>
      <c r="I68" s="66"/>
    </row>
    <row r="69" spans="1:13" s="7" customFormat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2.7659319786050935</v>
      </c>
      <c r="H69" s="51">
        <f>SUM(D69:G69)</f>
        <v>2.7659319786050935</v>
      </c>
      <c r="I69" s="126"/>
      <c r="J69" s="88"/>
      <c r="K69" s="88"/>
      <c r="L69" s="88"/>
      <c r="M69" s="88"/>
    </row>
    <row r="70" spans="1:13" s="7" customFormat="1" x14ac:dyDescent="0.2">
      <c r="A70" s="34"/>
      <c r="B70" s="39"/>
      <c r="C70" s="35" t="s">
        <v>45</v>
      </c>
      <c r="D70" s="51">
        <f>D64+D69</f>
        <v>42.635513969999998</v>
      </c>
      <c r="E70" s="51">
        <f>E64+E69</f>
        <v>0</v>
      </c>
      <c r="F70" s="51">
        <f>F64+F69</f>
        <v>8.1606400000000008</v>
      </c>
      <c r="G70" s="51">
        <f>G64+G69</f>
        <v>5.9918869657358282</v>
      </c>
      <c r="H70" s="51">
        <f>SUM(D70:G70)</f>
        <v>56.788040935735829</v>
      </c>
      <c r="I70" s="85"/>
      <c r="J70" s="88"/>
      <c r="K70" s="88"/>
      <c r="L70" s="88"/>
      <c r="M70" s="88"/>
    </row>
    <row r="71" spans="1:13" s="7" customFormat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x14ac:dyDescent="0.2">
      <c r="A73" s="34">
        <f>A68+1</f>
        <v>26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2.7269999999999999</v>
      </c>
      <c r="H73" s="51">
        <f>G73</f>
        <v>2.7269999999999999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27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>A73+1</f>
        <v>27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>
        <f t="shared" ref="A76" si="16">A75+1</f>
        <v>28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0</v>
      </c>
      <c r="H76" s="51">
        <f>G76</f>
        <v>0</v>
      </c>
      <c r="I76" s="50"/>
      <c r="J76" s="99"/>
      <c r="K76" s="88"/>
      <c r="L76" s="88"/>
      <c r="M76" s="88"/>
    </row>
    <row r="77" spans="1:13" s="7" customFormat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2.7269999999999999</v>
      </c>
      <c r="H77" s="51">
        <f>SUM(D77:G77)</f>
        <v>2.7269999999999999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 t="s">
        <v>55</v>
      </c>
      <c r="D78" s="51">
        <f>D70+D77</f>
        <v>42.635513969999998</v>
      </c>
      <c r="E78" s="51">
        <f>E70+E77</f>
        <v>0</v>
      </c>
      <c r="F78" s="51">
        <f>F70+F77</f>
        <v>8.1606400000000008</v>
      </c>
      <c r="G78" s="51">
        <f>G70+G77</f>
        <v>8.7188869657358286</v>
      </c>
      <c r="H78" s="51">
        <f>SUM(D78:G78)</f>
        <v>59.515040935735826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f>A76+1</f>
        <v>29</v>
      </c>
      <c r="B80" s="124" t="s">
        <v>60</v>
      </c>
      <c r="C80" s="35" t="s">
        <v>16</v>
      </c>
      <c r="D80" s="51">
        <f>D78*3%</f>
        <v>1.2790654190999999</v>
      </c>
      <c r="E80" s="51">
        <f t="shared" ref="E80:G80" si="17">E78*3%</f>
        <v>0</v>
      </c>
      <c r="F80" s="51">
        <f t="shared" si="17"/>
        <v>0.24481920000000001</v>
      </c>
      <c r="G80" s="51">
        <f t="shared" si="17"/>
        <v>0.26156660897207484</v>
      </c>
      <c r="H80" s="51">
        <f>SUM(D80:G80)</f>
        <v>1.7854512280720747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30</v>
      </c>
      <c r="B81" s="131"/>
      <c r="C81" s="132" t="s">
        <v>24</v>
      </c>
      <c r="D81" s="133">
        <f>D78+D80</f>
        <v>43.914579389099998</v>
      </c>
      <c r="E81" s="133">
        <f t="shared" ref="E81:G81" si="18">E78+E80</f>
        <v>0</v>
      </c>
      <c r="F81" s="133">
        <f t="shared" si="18"/>
        <v>8.405459200000001</v>
      </c>
      <c r="G81" s="133">
        <f t="shared" si="18"/>
        <v>8.9804535747079033</v>
      </c>
      <c r="H81" s="133">
        <f>SUM(D81:G81)</f>
        <v>61.300492163807903</v>
      </c>
      <c r="I81" s="126"/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W128"/>
  <sheetViews>
    <sheetView view="pageBreakPreview" topLeftCell="A45" zoomScaleNormal="100" zoomScaleSheetLayoutView="100" workbookViewId="0">
      <selection activeCell="C65" sqref="C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673.66914423427079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0</v>
      </c>
      <c r="E19" s="78">
        <v>0</v>
      </c>
      <c r="F19" s="78">
        <v>0</v>
      </c>
      <c r="G19" s="78">
        <v>0</v>
      </c>
      <c r="H19" s="78">
        <f>D19+E19+F19+G18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398.01925</v>
      </c>
      <c r="E25" s="78">
        <v>0</v>
      </c>
      <c r="F25" s="78">
        <v>50.59601</v>
      </c>
      <c r="G25" s="78">
        <v>0</v>
      </c>
      <c r="H25" s="78">
        <f>D25+E25+F25+G25</f>
        <v>448.61525999999998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0</v>
      </c>
      <c r="E26" s="78">
        <v>0</v>
      </c>
      <c r="F26" s="78">
        <v>0</v>
      </c>
      <c r="G26" s="78">
        <v>0</v>
      </c>
      <c r="H26" s="78">
        <f t="shared" ref="H26:H30" si="1">D26+E26+F26+G26</f>
        <v>0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0</v>
      </c>
      <c r="E27" s="78">
        <v>0</v>
      </c>
      <c r="F27" s="78">
        <v>0</v>
      </c>
      <c r="G27" s="78">
        <v>0</v>
      </c>
      <c r="H27" s="137">
        <f t="shared" si="1"/>
        <v>0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0</v>
      </c>
      <c r="E28" s="137">
        <v>0</v>
      </c>
      <c r="F28" s="137">
        <v>0</v>
      </c>
      <c r="G28" s="137">
        <v>0</v>
      </c>
      <c r="H28" s="137">
        <f t="shared" si="1"/>
        <v>0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0</v>
      </c>
      <c r="E29" s="137">
        <v>0</v>
      </c>
      <c r="F29" s="137">
        <v>0</v>
      </c>
      <c r="G29" s="137">
        <v>0</v>
      </c>
      <c r="H29" s="137">
        <f t="shared" si="1"/>
        <v>0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0</v>
      </c>
      <c r="F30" s="137">
        <v>0</v>
      </c>
      <c r="G30" s="137">
        <v>0</v>
      </c>
      <c r="H30" s="137">
        <f t="shared" si="1"/>
        <v>0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398.01925</v>
      </c>
      <c r="E33" s="137">
        <f>SUM(E25:E32)</f>
        <v>0</v>
      </c>
      <c r="F33" s="137">
        <f>SUM(F25:F32)</f>
        <v>50.59601</v>
      </c>
      <c r="G33" s="137">
        <f>SUM(G25:G32)</f>
        <v>0</v>
      </c>
      <c r="H33" s="137">
        <f>SUM(D33:G33)</f>
        <v>448.61525999999998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398.01925</v>
      </c>
      <c r="E34" s="137">
        <f>E33+E22</f>
        <v>0</v>
      </c>
      <c r="F34" s="137">
        <f>F33+F22</f>
        <v>50.59601</v>
      </c>
      <c r="G34" s="137">
        <f>G33+G22</f>
        <v>0</v>
      </c>
      <c r="H34" s="137">
        <f>D34+E34+F34+G34</f>
        <v>448.61525999999998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11.542558249999999</v>
      </c>
      <c r="E43" s="52">
        <f>E34*2.9%</f>
        <v>0</v>
      </c>
      <c r="F43" s="52">
        <v>0</v>
      </c>
      <c r="G43" s="69">
        <v>0</v>
      </c>
      <c r="H43" s="52">
        <f>D43+E43+F43+G43</f>
        <v>11.542558249999999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7.8928799999999999</v>
      </c>
      <c r="H44" s="78">
        <f>G44</f>
        <v>7.8928799999999999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0</v>
      </c>
      <c r="H45" s="78">
        <f t="shared" ref="H45:H49" si="4">G45</f>
        <v>0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0</v>
      </c>
      <c r="H46" s="78">
        <f t="shared" si="4"/>
        <v>0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:M49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0</v>
      </c>
      <c r="H47" s="78">
        <f t="shared" si="4"/>
        <v>0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si="8"/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0</v>
      </c>
      <c r="H48" s="78">
        <f t="shared" si="4"/>
        <v>0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0</v>
      </c>
      <c r="H49" s="78">
        <f t="shared" si="4"/>
        <v>0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8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f>(I$63)/49*4*J$63/1000</f>
        <v>25.981779591836734</v>
      </c>
      <c r="H51" s="105">
        <f t="shared" ref="H51:H55" si="9">SUM(D51:G51)</f>
        <v>25.981779591836734</v>
      </c>
      <c r="I51" s="126"/>
      <c r="W51" s="85"/>
    </row>
    <row r="52" spans="1:23" s="56" customFormat="1" ht="60" hidden="1" customHeight="1" x14ac:dyDescent="0.2">
      <c r="A52" s="53">
        <f t="shared" ref="A52:A57" si="10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9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0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9"/>
        <v>0</v>
      </c>
      <c r="I53" s="126"/>
      <c r="W53" s="85"/>
    </row>
    <row r="54" spans="1:23" s="56" customFormat="1" ht="60" customHeight="1" x14ac:dyDescent="0.2">
      <c r="A54" s="53">
        <f t="shared" si="10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ref="H54" si="11">SUM(D54:G54)</f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9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0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:H61" si="12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0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v>0</v>
      </c>
      <c r="H57" s="105">
        <f t="shared" si="12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f>K44*650/1000*J25</f>
        <v>10.4</v>
      </c>
      <c r="H58" s="105">
        <f t="shared" si="12"/>
        <v>10.4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2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2"/>
        <v>0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2"/>
        <v>0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11.542558249999999</v>
      </c>
      <c r="E62" s="52">
        <f>SUM(E43:E61)</f>
        <v>0</v>
      </c>
      <c r="F62" s="52">
        <f>SUM(F43:F61)</f>
        <v>0</v>
      </c>
      <c r="G62" s="52">
        <f>SUM(G43:G61)</f>
        <v>44.27465959183673</v>
      </c>
      <c r="H62" s="52">
        <f>SUM(H43:H61)</f>
        <v>55.81721784183673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409.56180825000001</v>
      </c>
      <c r="E63" s="138">
        <f>E34+E62</f>
        <v>0</v>
      </c>
      <c r="F63" s="138">
        <f>F34+F62</f>
        <v>50.59601</v>
      </c>
      <c r="G63" s="138">
        <f>G34+G62</f>
        <v>44.27465959183673</v>
      </c>
      <c r="H63" s="138">
        <f t="shared" ref="H63" si="13">SUM(D63:G63)</f>
        <v>504.43247784183671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4">D63*0</f>
        <v>0</v>
      </c>
      <c r="E66" s="107">
        <f t="shared" si="14"/>
        <v>0</v>
      </c>
      <c r="F66" s="107">
        <f t="shared" si="14"/>
        <v>0</v>
      </c>
      <c r="G66" s="107">
        <f>H63*0.0214</f>
        <v>10.794855025815306</v>
      </c>
      <c r="H66" s="105">
        <f>D66+E66+F66+G66</f>
        <v>10.794855025815306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4"/>
        <v>0</v>
      </c>
      <c r="E67" s="107">
        <f t="shared" si="14"/>
        <v>0</v>
      </c>
      <c r="F67" s="107">
        <f t="shared" si="14"/>
        <v>0</v>
      </c>
      <c r="G67" s="107">
        <f>H63*0.0298</f>
        <v>15.032087839686735</v>
      </c>
      <c r="H67" s="105">
        <f>D67+E67+F67+G67</f>
        <v>15.032087839686735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25.826942865502041</v>
      </c>
      <c r="H68" s="51">
        <f>SUM(D68:G68)</f>
        <v>25.826942865502041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409.56180825000001</v>
      </c>
      <c r="E69" s="138">
        <f>E63+E68</f>
        <v>0</v>
      </c>
      <c r="F69" s="138">
        <f>F63+F68</f>
        <v>50.59601</v>
      </c>
      <c r="G69" s="138">
        <f>G63+G68</f>
        <v>70.101602457338771</v>
      </c>
      <c r="H69" s="138">
        <f>SUM(D69:G69)</f>
        <v>530.25942070733879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14.780340000000001</v>
      </c>
      <c r="H72" s="51">
        <f>G72</f>
        <v>14.780340000000001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0</v>
      </c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15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14.780340000000001</v>
      </c>
      <c r="H76" s="51">
        <f>SUM(D76:G76)</f>
        <v>14.780340000000001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409.56180825000001</v>
      </c>
      <c r="E77" s="138">
        <f>E69+E76</f>
        <v>0</v>
      </c>
      <c r="F77" s="138">
        <f>F69+F76</f>
        <v>50.59601</v>
      </c>
      <c r="G77" s="138">
        <f>G69+G76</f>
        <v>84.881942457338766</v>
      </c>
      <c r="H77" s="138">
        <f>SUM(D77:G77)</f>
        <v>545.0397607073387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12.286854247499999</v>
      </c>
      <c r="E79" s="51">
        <f t="shared" ref="E79:G79" si="16">E77*3%</f>
        <v>0</v>
      </c>
      <c r="F79" s="51">
        <f t="shared" si="16"/>
        <v>1.5178802999999998</v>
      </c>
      <c r="G79" s="51">
        <f t="shared" si="16"/>
        <v>2.5464582737201629</v>
      </c>
      <c r="H79" s="51">
        <f>SUM(D79:G79)</f>
        <v>16.351192821220163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421.84866249750002</v>
      </c>
      <c r="E80" s="139">
        <f t="shared" ref="E80:G80" si="17">E77+E79</f>
        <v>0</v>
      </c>
      <c r="F80" s="139">
        <f t="shared" si="17"/>
        <v>52.113890300000001</v>
      </c>
      <c r="G80" s="139">
        <f t="shared" si="17"/>
        <v>87.428400731058929</v>
      </c>
      <c r="H80" s="139">
        <f>SUM(D80:G80)</f>
        <v>561.39095352855895</v>
      </c>
      <c r="I80" s="126"/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84.369732499500003</v>
      </c>
      <c r="E81" s="52">
        <f t="shared" ref="E81:G81" si="18">E80*20%</f>
        <v>0</v>
      </c>
      <c r="F81" s="52">
        <f t="shared" si="18"/>
        <v>10.422778060000001</v>
      </c>
      <c r="G81" s="52">
        <f t="shared" si="18"/>
        <v>17.485680146211788</v>
      </c>
      <c r="H81" s="52">
        <f>D81+E81+F81+G81</f>
        <v>112.27819070571179</v>
      </c>
      <c r="I81" s="126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506.21839499700002</v>
      </c>
      <c r="E82" s="123">
        <f t="shared" ref="E82:G82" si="19">E80+E81</f>
        <v>0</v>
      </c>
      <c r="F82" s="123">
        <f t="shared" si="19"/>
        <v>62.53666836</v>
      </c>
      <c r="G82" s="123">
        <f t="shared" si="19"/>
        <v>104.91408087727072</v>
      </c>
      <c r="H82" s="122">
        <f>SUM(D82:G82)</f>
        <v>673.66914423427079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W128"/>
  <sheetViews>
    <sheetView view="pageBreakPreview" topLeftCell="A46" zoomScaleNormal="100" zoomScaleSheetLayoutView="100" workbookViewId="0">
      <selection activeCell="J65" sqref="J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15.213158492644453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</v>
      </c>
      <c r="E19" s="52">
        <v>0</v>
      </c>
      <c r="F19" s="52">
        <v>0</v>
      </c>
      <c r="G19" s="69">
        <v>0</v>
      </c>
      <c r="H19" s="52">
        <f>D19+E19+F19+G19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0</v>
      </c>
      <c r="E25" s="52">
        <v>0</v>
      </c>
      <c r="F25" s="52">
        <v>0</v>
      </c>
      <c r="G25" s="52">
        <v>0</v>
      </c>
      <c r="H25" s="105">
        <f>D25+E25+F25+G25</f>
        <v>0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1.0467</v>
      </c>
      <c r="E26" s="52">
        <v>0</v>
      </c>
      <c r="F26" s="52">
        <v>10.75597</v>
      </c>
      <c r="G26" s="52">
        <v>0</v>
      </c>
      <c r="H26" s="105">
        <f t="shared" ref="H26:H30" si="2">D26+E26+F26+G26</f>
        <v>11.802669999999999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0</v>
      </c>
      <c r="E27" s="52">
        <v>0</v>
      </c>
      <c r="F27" s="52">
        <v>0</v>
      </c>
      <c r="G27" s="52">
        <v>0</v>
      </c>
      <c r="H27" s="105">
        <f t="shared" si="2"/>
        <v>0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0</v>
      </c>
      <c r="E28" s="52">
        <v>0</v>
      </c>
      <c r="F28" s="52">
        <v>0</v>
      </c>
      <c r="G28" s="52">
        <v>0</v>
      </c>
      <c r="H28" s="105">
        <f t="shared" si="2"/>
        <v>0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customHeight="1" x14ac:dyDescent="0.2">
      <c r="A29" s="53">
        <f>A28+1</f>
        <v>6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0</v>
      </c>
      <c r="E29" s="52">
        <v>0</v>
      </c>
      <c r="F29" s="52">
        <v>0</v>
      </c>
      <c r="G29" s="52">
        <v>0</v>
      </c>
      <c r="H29" s="105">
        <f t="shared" si="2"/>
        <v>0</v>
      </c>
      <c r="I29" s="54">
        <f>'ССР тц '!I29</f>
        <v>13.59</v>
      </c>
      <c r="J29" s="56">
        <f t="shared" si="3"/>
        <v>4</v>
      </c>
      <c r="L29" s="85"/>
      <c r="W29" s="85"/>
    </row>
    <row r="30" spans="1:23" s="56" customFormat="1" ht="13.5" customHeight="1" x14ac:dyDescent="0.2">
      <c r="A30" s="53">
        <f>A29+1</f>
        <v>7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0</v>
      </c>
      <c r="F30" s="52">
        <v>0</v>
      </c>
      <c r="G30" s="52">
        <v>0</v>
      </c>
      <c r="H30" s="105">
        <f t="shared" si="2"/>
        <v>0</v>
      </c>
      <c r="I30" s="54">
        <f>'ССР тц '!I30</f>
        <v>32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8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9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1.0467</v>
      </c>
      <c r="E33" s="52">
        <f>SUM(E25:E32)</f>
        <v>0</v>
      </c>
      <c r="F33" s="52">
        <f>SUM(F25:F32)</f>
        <v>10.75597</v>
      </c>
      <c r="G33" s="69">
        <f>SUM(G25:G32)</f>
        <v>0</v>
      </c>
      <c r="H33" s="52">
        <f>SUM(D33:G33)</f>
        <v>11.802669999999999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1.0467</v>
      </c>
      <c r="E34" s="105">
        <f>E33+E22</f>
        <v>0</v>
      </c>
      <c r="F34" s="105">
        <f>F33+F22</f>
        <v>10.75597</v>
      </c>
      <c r="G34" s="105">
        <f>G33+G22</f>
        <v>0</v>
      </c>
      <c r="H34" s="105">
        <f>D34+E34+F34+G34</f>
        <v>11.802669999999999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8</v>
      </c>
      <c r="B43" s="74" t="s">
        <v>62</v>
      </c>
      <c r="C43" s="75" t="s">
        <v>35</v>
      </c>
      <c r="D43" s="52">
        <f>D34*2.9%</f>
        <v>3.0354299999999997E-2</v>
      </c>
      <c r="E43" s="52">
        <f>E34*2.9%</f>
        <v>0</v>
      </c>
      <c r="F43" s="52">
        <v>0</v>
      </c>
      <c r="G43" s="69">
        <v>0</v>
      </c>
      <c r="H43" s="52">
        <f>D43+E43+F43+G43</f>
        <v>3.0354299999999997E-2</v>
      </c>
      <c r="I43" s="54"/>
      <c r="M43" s="85"/>
    </row>
    <row r="44" spans="1:23" s="56" customFormat="1" x14ac:dyDescent="0.2">
      <c r="A44" s="53">
        <f>A43+1</f>
        <v>9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</v>
      </c>
      <c r="H44" s="105">
        <f>G44</f>
        <v>0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0.10358000000000001</v>
      </c>
      <c r="H45" s="105">
        <f t="shared" ref="H45:H49" si="5">G45</f>
        <v>0.10358000000000001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11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</v>
      </c>
      <c r="H46" s="105">
        <f t="shared" si="5"/>
        <v>0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50" si="9">ROUNDUP(L46,0)</f>
        <v>263</v>
      </c>
      <c r="W46" s="85"/>
    </row>
    <row r="47" spans="1:23" s="56" customFormat="1" x14ac:dyDescent="0.2">
      <c r="A47" s="53">
        <f t="shared" si="8"/>
        <v>12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0</v>
      </c>
      <c r="H47" s="105">
        <f t="shared" si="5"/>
        <v>0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6</v>
      </c>
      <c r="W47" s="85"/>
    </row>
    <row r="48" spans="1:23" s="56" customFormat="1" x14ac:dyDescent="0.2">
      <c r="A48" s="53">
        <f t="shared" si="8"/>
        <v>13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</v>
      </c>
      <c r="H48" s="105">
        <f t="shared" si="5"/>
        <v>0</v>
      </c>
      <c r="I48" s="54">
        <f>'ССР тц '!I48</f>
        <v>11.968000000000002</v>
      </c>
      <c r="J48" s="56">
        <f t="shared" si="6"/>
        <v>0.79868749999999999</v>
      </c>
      <c r="K48" s="56">
        <f>ROUND(J48,0)</f>
        <v>1</v>
      </c>
      <c r="L48" s="56">
        <f t="shared" si="7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8"/>
        <v>14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0</v>
      </c>
      <c r="H49" s="105">
        <f t="shared" si="5"/>
        <v>0</v>
      </c>
      <c r="I49" s="54">
        <f>'ССР тц '!I49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7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8"/>
        <v>15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si="9"/>
        <v>#REF!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11">SUM(D51:G51)</f>
        <v>0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2">A51+1</f>
        <v>16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f>(I$64)/49*4*J$64/1000/12.29</f>
        <v>2.1140585510038026</v>
      </c>
      <c r="H52" s="105">
        <f t="shared" si="11"/>
        <v>2.1140585510038026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17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11"/>
        <v>0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18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si="11"/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19</v>
      </c>
      <c r="B55" s="127" t="s">
        <v>107</v>
      </c>
      <c r="C55" s="104" t="str">
        <f>CONCATENATE("Доставка рабочих к месту работы на АТМ этап  (",I$64,")км/49км/ч*4р*",,,J64,"/1000/12,29")</f>
        <v>Доставка рабочих к месту работы на АТМ этап  (268)км/49км/ч*4р*1187,6/1000/12,29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11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2"/>
        <v>20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3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2"/>
        <v>21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20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2"/>
        <v>21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21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3"/>
        <v>0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22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6д*4 чел*650 руб/1000/12,29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26"/>
      <c r="J61" s="55"/>
      <c r="P61" s="94"/>
      <c r="Q61" s="94"/>
      <c r="R61" s="94"/>
    </row>
    <row r="62" spans="1:23" s="56" customFormat="1" ht="24" x14ac:dyDescent="0.2">
      <c r="A62" s="53">
        <f t="shared" si="12"/>
        <v>23</v>
      </c>
      <c r="B62" s="93"/>
      <c r="C62" s="129" t="str">
        <f>CONCATENATE("Командировочные расходы АТМ  ",K49,"д*",J$16," чел*650 руб/1000/12,29")</f>
        <v>Командировочные расходы АТМ  3д*4 чел*650 руб/1000/12,29</v>
      </c>
      <c r="D62" s="105">
        <v>0</v>
      </c>
      <c r="E62" s="105">
        <v>0</v>
      </c>
      <c r="F62" s="105">
        <v>0</v>
      </c>
      <c r="G62" s="105">
        <v>0</v>
      </c>
      <c r="H62" s="105">
        <f t="shared" si="13"/>
        <v>0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3.0354299999999997E-2</v>
      </c>
      <c r="E63" s="52">
        <f t="shared" ref="E63:G63" si="14">SUM(E43:E62)</f>
        <v>0</v>
      </c>
      <c r="F63" s="52">
        <f t="shared" si="14"/>
        <v>0</v>
      </c>
      <c r="G63" s="52">
        <f t="shared" si="14"/>
        <v>2.2176385510038026</v>
      </c>
      <c r="H63" s="52">
        <f>SUM(H43:H62)</f>
        <v>2.2479928510038025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1.0770542999999999</v>
      </c>
      <c r="E64" s="52">
        <f>E34+E63</f>
        <v>0</v>
      </c>
      <c r="F64" s="52">
        <f>F34+F63</f>
        <v>10.75597</v>
      </c>
      <c r="G64" s="52">
        <f>G34+G63</f>
        <v>2.2176385510038026</v>
      </c>
      <c r="H64" s="52">
        <f>SUM(D64:G64)</f>
        <v>14.050662851003803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x14ac:dyDescent="0.2">
      <c r="A67" s="65">
        <f>A62+1</f>
        <v>24</v>
      </c>
      <c r="B67" s="95" t="s">
        <v>57</v>
      </c>
      <c r="C67" s="106" t="s">
        <v>43</v>
      </c>
      <c r="D67" s="107">
        <f t="shared" ref="D67:F68" si="15">D64*0</f>
        <v>0</v>
      </c>
      <c r="E67" s="107">
        <f t="shared" si="15"/>
        <v>0</v>
      </c>
      <c r="F67" s="107">
        <f t="shared" si="15"/>
        <v>0</v>
      </c>
      <c r="G67" s="107">
        <f>H64*0.0214</f>
        <v>0.30068418501148136</v>
      </c>
      <c r="H67" s="105">
        <f>D67+E67+F67+G67</f>
        <v>0.30068418501148136</v>
      </c>
      <c r="I67" s="66"/>
      <c r="J67" s="98"/>
    </row>
    <row r="68" spans="1:13" s="67" customFormat="1" ht="36" x14ac:dyDescent="0.2">
      <c r="A68" s="53">
        <f>A67+1</f>
        <v>25</v>
      </c>
      <c r="B68" s="95" t="s">
        <v>93</v>
      </c>
      <c r="C68" s="128" t="s">
        <v>92</v>
      </c>
      <c r="D68" s="107">
        <f t="shared" si="15"/>
        <v>0</v>
      </c>
      <c r="E68" s="107">
        <f t="shared" si="15"/>
        <v>0</v>
      </c>
      <c r="F68" s="107">
        <f t="shared" si="15"/>
        <v>0</v>
      </c>
      <c r="G68" s="107">
        <f>H64*0.0298</f>
        <v>0.41870975295991336</v>
      </c>
      <c r="H68" s="105">
        <f>D68+E68+F68+G68</f>
        <v>0.41870975295991336</v>
      </c>
      <c r="I68" s="66"/>
    </row>
    <row r="69" spans="1:13" s="7" customFormat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0.71939393797139473</v>
      </c>
      <c r="H69" s="51">
        <f>SUM(D69:G69)</f>
        <v>0.71939393797139473</v>
      </c>
      <c r="I69" s="126"/>
      <c r="J69" s="88"/>
      <c r="K69" s="88"/>
      <c r="L69" s="88"/>
      <c r="M69" s="88"/>
    </row>
    <row r="70" spans="1:13" s="7" customFormat="1" x14ac:dyDescent="0.2">
      <c r="A70" s="34"/>
      <c r="B70" s="39"/>
      <c r="C70" s="35" t="s">
        <v>45</v>
      </c>
      <c r="D70" s="51">
        <f>D64+D69</f>
        <v>1.0770542999999999</v>
      </c>
      <c r="E70" s="51">
        <f>E64+E69</f>
        <v>0</v>
      </c>
      <c r="F70" s="51">
        <f>F64+F69</f>
        <v>10.75597</v>
      </c>
      <c r="G70" s="51">
        <f>G64+G69</f>
        <v>2.9370324889751975</v>
      </c>
      <c r="H70" s="51">
        <f>SUM(D70:G70)</f>
        <v>14.770056788975197</v>
      </c>
      <c r="I70" s="85"/>
      <c r="J70" s="88"/>
      <c r="K70" s="88"/>
      <c r="L70" s="88"/>
      <c r="M70" s="88"/>
    </row>
    <row r="71" spans="1:13" s="7" customFormat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x14ac:dyDescent="0.2">
      <c r="A73" s="34">
        <f>A68+1</f>
        <v>26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27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>A73+1</f>
        <v>27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>
        <f t="shared" ref="A76" si="16">A75+1</f>
        <v>28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0</v>
      </c>
      <c r="H76" s="51">
        <f>G76</f>
        <v>0</v>
      </c>
      <c r="I76" s="50"/>
      <c r="J76" s="99"/>
      <c r="K76" s="88"/>
      <c r="L76" s="88"/>
      <c r="M76" s="88"/>
    </row>
    <row r="77" spans="1:13" s="7" customFormat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0</v>
      </c>
      <c r="H77" s="51">
        <f>SUM(D77:G77)</f>
        <v>0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 t="s">
        <v>55</v>
      </c>
      <c r="D78" s="51">
        <f>D70+D77</f>
        <v>1.0770542999999999</v>
      </c>
      <c r="E78" s="51">
        <f>E70+E77</f>
        <v>0</v>
      </c>
      <c r="F78" s="51">
        <f>F70+F77</f>
        <v>10.75597</v>
      </c>
      <c r="G78" s="51">
        <f>G70+G77</f>
        <v>2.9370324889751975</v>
      </c>
      <c r="H78" s="51">
        <f>SUM(D78:G78)</f>
        <v>14.770056788975197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f>A76+1</f>
        <v>29</v>
      </c>
      <c r="B80" s="124" t="s">
        <v>60</v>
      </c>
      <c r="C80" s="35" t="s">
        <v>16</v>
      </c>
      <c r="D80" s="51">
        <f>D78*3%</f>
        <v>3.2311628999999994E-2</v>
      </c>
      <c r="E80" s="51">
        <f t="shared" ref="E80:G80" si="17">E78*3%</f>
        <v>0</v>
      </c>
      <c r="F80" s="51">
        <f t="shared" si="17"/>
        <v>0.3226791</v>
      </c>
      <c r="G80" s="51">
        <f t="shared" si="17"/>
        <v>8.8110974669255923E-2</v>
      </c>
      <c r="H80" s="51">
        <f>SUM(D80:G80)</f>
        <v>0.44310170366925594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30</v>
      </c>
      <c r="B81" s="131"/>
      <c r="C81" s="132" t="s">
        <v>24</v>
      </c>
      <c r="D81" s="133">
        <f>D78+D80</f>
        <v>1.109365929</v>
      </c>
      <c r="E81" s="133">
        <f t="shared" ref="E81:G81" si="18">E78+E80</f>
        <v>0</v>
      </c>
      <c r="F81" s="133">
        <f t="shared" si="18"/>
        <v>11.0786491</v>
      </c>
      <c r="G81" s="133">
        <f t="shared" si="18"/>
        <v>3.0251434636444534</v>
      </c>
      <c r="H81" s="133">
        <f>SUM(D81:G81)</f>
        <v>15.213158492644453</v>
      </c>
      <c r="I81" s="126"/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  <pageSetUpPr fitToPage="1"/>
  </sheetPr>
  <dimension ref="A1:W128"/>
  <sheetViews>
    <sheetView view="pageBreakPreview" topLeftCell="A66" zoomScaleNormal="100" zoomScaleSheetLayoutView="100" workbookViewId="0">
      <selection activeCell="C65" sqref="C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142.47659041903648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0</v>
      </c>
      <c r="E19" s="78">
        <v>0</v>
      </c>
      <c r="F19" s="78">
        <v>0</v>
      </c>
      <c r="G19" s="78">
        <v>0</v>
      </c>
      <c r="H19" s="78">
        <f>D19+E19+F19+G18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0</v>
      </c>
      <c r="E25" s="78">
        <v>0</v>
      </c>
      <c r="F25" s="78">
        <v>0</v>
      </c>
      <c r="G25" s="78">
        <v>0</v>
      </c>
      <c r="H25" s="78">
        <f>D25+E25+F25+G25</f>
        <v>0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13.5197</v>
      </c>
      <c r="E26" s="78">
        <v>0</v>
      </c>
      <c r="F26" s="78">
        <v>66.687060000000002</v>
      </c>
      <c r="G26" s="78">
        <v>0</v>
      </c>
      <c r="H26" s="78">
        <f t="shared" ref="H26:H30" si="1">D26+E26+F26+G26</f>
        <v>80.206760000000003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0</v>
      </c>
      <c r="E27" s="78">
        <v>0</v>
      </c>
      <c r="F27" s="78">
        <v>0</v>
      </c>
      <c r="G27" s="78">
        <v>0</v>
      </c>
      <c r="H27" s="137">
        <f t="shared" si="1"/>
        <v>0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0</v>
      </c>
      <c r="E28" s="137">
        <v>0</v>
      </c>
      <c r="F28" s="137">
        <v>0</v>
      </c>
      <c r="G28" s="137">
        <v>0</v>
      </c>
      <c r="H28" s="137">
        <f t="shared" si="1"/>
        <v>0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0</v>
      </c>
      <c r="E29" s="137">
        <v>0</v>
      </c>
      <c r="F29" s="137">
        <v>0</v>
      </c>
      <c r="G29" s="137">
        <v>0</v>
      </c>
      <c r="H29" s="137">
        <f t="shared" si="1"/>
        <v>0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0</v>
      </c>
      <c r="F30" s="137">
        <v>0</v>
      </c>
      <c r="G30" s="137">
        <v>0</v>
      </c>
      <c r="H30" s="137">
        <f t="shared" si="1"/>
        <v>0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13.5197</v>
      </c>
      <c r="E33" s="137">
        <f>SUM(E25:E32)</f>
        <v>0</v>
      </c>
      <c r="F33" s="137">
        <f>SUM(F25:F32)</f>
        <v>66.687060000000002</v>
      </c>
      <c r="G33" s="137">
        <f>SUM(G25:G32)</f>
        <v>0</v>
      </c>
      <c r="H33" s="137">
        <f>SUM(D33:G33)</f>
        <v>80.206760000000003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13.5197</v>
      </c>
      <c r="E34" s="137">
        <f>E33+E22</f>
        <v>0</v>
      </c>
      <c r="F34" s="137">
        <f>F33+F22</f>
        <v>66.687060000000002</v>
      </c>
      <c r="G34" s="137">
        <f>G33+G22</f>
        <v>0</v>
      </c>
      <c r="H34" s="137">
        <f>D34+E34+F34+G34</f>
        <v>80.206760000000003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0.39207129999999996</v>
      </c>
      <c r="E43" s="52">
        <f>E34*2.9%</f>
        <v>0</v>
      </c>
      <c r="F43" s="52">
        <v>0</v>
      </c>
      <c r="G43" s="69">
        <v>0</v>
      </c>
      <c r="H43" s="52">
        <f>D43+E43+F43+G43</f>
        <v>0.39207129999999996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0</v>
      </c>
      <c r="H44" s="78">
        <f>G44</f>
        <v>0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3.0772300000000001</v>
      </c>
      <c r="H45" s="78">
        <f t="shared" ref="H45:H49" si="4">G45</f>
        <v>3.0772300000000001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0</v>
      </c>
      <c r="H46" s="78">
        <f t="shared" si="4"/>
        <v>0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:M49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0</v>
      </c>
      <c r="H47" s="78">
        <f t="shared" si="4"/>
        <v>0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si="8"/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0</v>
      </c>
      <c r="H48" s="78">
        <f t="shared" si="4"/>
        <v>0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0</v>
      </c>
      <c r="H49" s="78">
        <f t="shared" si="4"/>
        <v>0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8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9">SUM(D51:G51)</f>
        <v>0</v>
      </c>
      <c r="I51" s="126"/>
      <c r="W51" s="85"/>
    </row>
    <row r="52" spans="1:23" s="56" customFormat="1" ht="60" hidden="1" customHeight="1" x14ac:dyDescent="0.2">
      <c r="A52" s="53">
        <f t="shared" ref="A52:A57" si="10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9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0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f>(I$63)/49*4*J$63/1000</f>
        <v>25.981779591836734</v>
      </c>
      <c r="H53" s="105">
        <f t="shared" si="9"/>
        <v>25.981779591836734</v>
      </c>
      <c r="I53" s="126"/>
      <c r="W53" s="85"/>
    </row>
    <row r="54" spans="1:23" s="56" customFormat="1" ht="60" customHeight="1" x14ac:dyDescent="0.2">
      <c r="A54" s="53">
        <f t="shared" si="10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ref="H54" si="11">SUM(D54:G54)</f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9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0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:H61" si="12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0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v>0</v>
      </c>
      <c r="H57" s="105">
        <f t="shared" si="12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2"/>
        <v>0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2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2"/>
        <v>0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2"/>
        <v>0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0.39207129999999996</v>
      </c>
      <c r="E62" s="52">
        <f>SUM(E43:E61)</f>
        <v>0</v>
      </c>
      <c r="F62" s="52">
        <f>SUM(F43:F61)</f>
        <v>0</v>
      </c>
      <c r="G62" s="52">
        <f>SUM(G43:G61)</f>
        <v>29.059009591836734</v>
      </c>
      <c r="H62" s="52">
        <f>SUM(H43:H61)</f>
        <v>29.451080891836735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13.9117713</v>
      </c>
      <c r="E63" s="138">
        <f>E34+E62</f>
        <v>0</v>
      </c>
      <c r="F63" s="138">
        <f>F34+F62</f>
        <v>66.687060000000002</v>
      </c>
      <c r="G63" s="138">
        <f>G34+G62</f>
        <v>29.059009591836734</v>
      </c>
      <c r="H63" s="138">
        <f t="shared" ref="H63" si="13">SUM(D63:G63)</f>
        <v>109.65784089183674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4">D63*0</f>
        <v>0</v>
      </c>
      <c r="E66" s="107">
        <f t="shared" si="14"/>
        <v>0</v>
      </c>
      <c r="F66" s="107">
        <f t="shared" si="14"/>
        <v>0</v>
      </c>
      <c r="G66" s="107">
        <f>H63*0.0214</f>
        <v>2.3466777950853062</v>
      </c>
      <c r="H66" s="105">
        <f>D66+E66+F66+G66</f>
        <v>2.3466777950853062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4"/>
        <v>0</v>
      </c>
      <c r="E67" s="107">
        <f t="shared" si="14"/>
        <v>0</v>
      </c>
      <c r="F67" s="107">
        <f t="shared" si="14"/>
        <v>0</v>
      </c>
      <c r="G67" s="107">
        <f>H63*0.0298</f>
        <v>3.2678036585767347</v>
      </c>
      <c r="H67" s="105">
        <f>D67+E67+F67+G67</f>
        <v>3.2678036585767347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5.6144814536620409</v>
      </c>
      <c r="H68" s="51">
        <f>SUM(D68:G68)</f>
        <v>5.6144814536620409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13.9117713</v>
      </c>
      <c r="E69" s="138">
        <f>E63+E68</f>
        <v>0</v>
      </c>
      <c r="F69" s="138">
        <f>F63+F68</f>
        <v>66.687060000000002</v>
      </c>
      <c r="G69" s="138">
        <f>G63+G68</f>
        <v>34.673491045498778</v>
      </c>
      <c r="H69" s="138">
        <f>SUM(D69:G69)</f>
        <v>115.27232234549878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0</v>
      </c>
      <c r="H72" s="51">
        <f>G72</f>
        <v>0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0</v>
      </c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15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0</v>
      </c>
      <c r="H76" s="51">
        <f>SUM(D76:G76)</f>
        <v>0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13.9117713</v>
      </c>
      <c r="E77" s="138">
        <f>E69+E76</f>
        <v>0</v>
      </c>
      <c r="F77" s="138">
        <f>F69+F76</f>
        <v>66.687060000000002</v>
      </c>
      <c r="G77" s="138">
        <f>G69+G76</f>
        <v>34.673491045498778</v>
      </c>
      <c r="H77" s="138">
        <f>SUM(D77:G77)</f>
        <v>115.27232234549878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0.41735313899999998</v>
      </c>
      <c r="E79" s="51">
        <f t="shared" ref="E79:G79" si="16">E77*3%</f>
        <v>0</v>
      </c>
      <c r="F79" s="51">
        <f t="shared" si="16"/>
        <v>2.0006118000000002</v>
      </c>
      <c r="G79" s="51">
        <f t="shared" si="16"/>
        <v>1.0402047313649634</v>
      </c>
      <c r="H79" s="51">
        <f>SUM(D79:G79)</f>
        <v>3.4581696703649634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14.329124438999999</v>
      </c>
      <c r="E80" s="139">
        <f t="shared" ref="E80:G80" si="17">E77+E79</f>
        <v>0</v>
      </c>
      <c r="F80" s="139">
        <f t="shared" si="17"/>
        <v>68.687671800000004</v>
      </c>
      <c r="G80" s="139">
        <f t="shared" si="17"/>
        <v>35.713695776863744</v>
      </c>
      <c r="H80" s="139">
        <f>SUM(D80:G80)</f>
        <v>118.73049201586375</v>
      </c>
      <c r="I80" s="126"/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2.8658248878000001</v>
      </c>
      <c r="E81" s="52">
        <f t="shared" ref="E81:G81" si="18">E80*20%</f>
        <v>0</v>
      </c>
      <c r="F81" s="52">
        <f t="shared" si="18"/>
        <v>13.737534360000001</v>
      </c>
      <c r="G81" s="52">
        <f t="shared" si="18"/>
        <v>7.1427391553727491</v>
      </c>
      <c r="H81" s="52">
        <f>D81+E81+F81+G81</f>
        <v>23.746098403172748</v>
      </c>
      <c r="I81" s="126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17.1949493268</v>
      </c>
      <c r="E82" s="123">
        <f t="shared" ref="E82:G82" si="19">E80+E81</f>
        <v>0</v>
      </c>
      <c r="F82" s="123">
        <f t="shared" si="19"/>
        <v>82.425206160000002</v>
      </c>
      <c r="G82" s="123">
        <f t="shared" si="19"/>
        <v>42.856434932236496</v>
      </c>
      <c r="H82" s="122">
        <f>SUM(D82:G82)</f>
        <v>142.47659041903648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  <pageSetUpPr fitToPage="1"/>
  </sheetPr>
  <dimension ref="A1:W128"/>
  <sheetViews>
    <sheetView view="pageBreakPreview" topLeftCell="A35" zoomScaleNormal="100" zoomScaleSheetLayoutView="100" workbookViewId="0">
      <selection activeCell="J65" sqref="J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147.1101949364176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0.56866000000000005</v>
      </c>
      <c r="E19" s="52">
        <v>0</v>
      </c>
      <c r="F19" s="52">
        <v>0</v>
      </c>
      <c r="G19" s="69">
        <v>0</v>
      </c>
      <c r="H19" s="52">
        <f>D19+E19+F19+G19</f>
        <v>0.56866000000000005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0.56866000000000005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0.56866000000000005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0</v>
      </c>
      <c r="E25" s="52">
        <v>0</v>
      </c>
      <c r="F25" s="52">
        <v>0</v>
      </c>
      <c r="G25" s="52">
        <v>0</v>
      </c>
      <c r="H25" s="105">
        <f>D25+E25+F25+G25</f>
        <v>0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0</v>
      </c>
      <c r="E26" s="52">
        <v>0</v>
      </c>
      <c r="F26" s="52">
        <v>0</v>
      </c>
      <c r="G26" s="52">
        <v>0</v>
      </c>
      <c r="H26" s="105">
        <f t="shared" ref="H26:H30" si="2">D26+E26+F26+G26</f>
        <v>0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125.46447000000001</v>
      </c>
      <c r="E27" s="52">
        <v>0.26423999999999997</v>
      </c>
      <c r="F27" s="52">
        <v>0</v>
      </c>
      <c r="G27" s="52">
        <v>0</v>
      </c>
      <c r="H27" s="105">
        <f t="shared" si="2"/>
        <v>125.72871000000001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0</v>
      </c>
      <c r="E28" s="52">
        <v>0</v>
      </c>
      <c r="F28" s="52">
        <v>0</v>
      </c>
      <c r="G28" s="52">
        <v>0</v>
      </c>
      <c r="H28" s="105">
        <f t="shared" si="2"/>
        <v>0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customHeight="1" x14ac:dyDescent="0.2">
      <c r="A29" s="53">
        <f>A28+1</f>
        <v>6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0</v>
      </c>
      <c r="E29" s="52">
        <v>0</v>
      </c>
      <c r="F29" s="52">
        <v>0</v>
      </c>
      <c r="G29" s="52">
        <v>0</v>
      </c>
      <c r="H29" s="105">
        <f t="shared" si="2"/>
        <v>0</v>
      </c>
      <c r="I29" s="54">
        <f>'ССР тц '!I29</f>
        <v>13.59</v>
      </c>
      <c r="J29" s="56">
        <f t="shared" si="3"/>
        <v>4</v>
      </c>
      <c r="L29" s="85"/>
      <c r="W29" s="85"/>
    </row>
    <row r="30" spans="1:23" s="56" customFormat="1" ht="13.5" customHeight="1" x14ac:dyDescent="0.2">
      <c r="A30" s="53">
        <f>A29+1</f>
        <v>7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0</v>
      </c>
      <c r="F30" s="52">
        <v>0</v>
      </c>
      <c r="G30" s="52">
        <v>0</v>
      </c>
      <c r="H30" s="105">
        <f t="shared" si="2"/>
        <v>0</v>
      </c>
      <c r="I30" s="54">
        <f>'ССР тц '!I30</f>
        <v>32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8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9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125.46447000000001</v>
      </c>
      <c r="E33" s="52">
        <f>SUM(E25:E32)</f>
        <v>0.26423999999999997</v>
      </c>
      <c r="F33" s="52">
        <f>SUM(F25:F32)</f>
        <v>0</v>
      </c>
      <c r="G33" s="69">
        <f>SUM(G25:G32)</f>
        <v>0</v>
      </c>
      <c r="H33" s="52">
        <f>SUM(D33:G33)</f>
        <v>125.72871000000001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126.03313</v>
      </c>
      <c r="E34" s="105">
        <f>E33+E22</f>
        <v>0.26423999999999997</v>
      </c>
      <c r="F34" s="105">
        <f>F33+F22</f>
        <v>0</v>
      </c>
      <c r="G34" s="105">
        <f>G33+G22</f>
        <v>0</v>
      </c>
      <c r="H34" s="105">
        <f>D34+E34+F34+G34</f>
        <v>126.29737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8</v>
      </c>
      <c r="B43" s="74" t="s">
        <v>62</v>
      </c>
      <c r="C43" s="75" t="s">
        <v>35</v>
      </c>
      <c r="D43" s="52">
        <f>D34*2.9%</f>
        <v>3.6549607699999997</v>
      </c>
      <c r="E43" s="52">
        <f>E34*2.9%</f>
        <v>7.662959999999999E-3</v>
      </c>
      <c r="F43" s="52">
        <v>0</v>
      </c>
      <c r="G43" s="69">
        <v>0</v>
      </c>
      <c r="H43" s="52">
        <f>D43+E43+F43+G43</f>
        <v>3.66262373</v>
      </c>
      <c r="I43" s="54"/>
      <c r="M43" s="85"/>
    </row>
    <row r="44" spans="1:23" s="56" customFormat="1" x14ac:dyDescent="0.2">
      <c r="A44" s="53">
        <f>A43+1</f>
        <v>9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</v>
      </c>
      <c r="H44" s="105">
        <f>G44</f>
        <v>0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</v>
      </c>
      <c r="H45" s="105">
        <f t="shared" ref="H45:H49" si="5">G45</f>
        <v>0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11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0.34732000000000002</v>
      </c>
      <c r="H46" s="105">
        <f t="shared" si="5"/>
        <v>0.34732000000000002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50" si="9">ROUNDUP(L46,0)</f>
        <v>263</v>
      </c>
      <c r="W46" s="85"/>
    </row>
    <row r="47" spans="1:23" s="56" customFormat="1" x14ac:dyDescent="0.2">
      <c r="A47" s="53">
        <f t="shared" si="8"/>
        <v>12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0</v>
      </c>
      <c r="H47" s="105">
        <f t="shared" si="5"/>
        <v>0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6</v>
      </c>
      <c r="W47" s="85"/>
    </row>
    <row r="48" spans="1:23" s="56" customFormat="1" x14ac:dyDescent="0.2">
      <c r="A48" s="53">
        <f t="shared" si="8"/>
        <v>13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</v>
      </c>
      <c r="H48" s="105">
        <f t="shared" si="5"/>
        <v>0</v>
      </c>
      <c r="I48" s="54">
        <f>'ССР тц '!I48</f>
        <v>11.968000000000002</v>
      </c>
      <c r="J48" s="56">
        <f t="shared" si="6"/>
        <v>0.79868749999999999</v>
      </c>
      <c r="K48" s="56">
        <f>ROUND(J48,0)</f>
        <v>1</v>
      </c>
      <c r="L48" s="56">
        <f t="shared" si="7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8"/>
        <v>14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0</v>
      </c>
      <c r="H49" s="105">
        <f t="shared" si="5"/>
        <v>0</v>
      </c>
      <c r="I49" s="54">
        <f>'ССР тц '!I49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7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8"/>
        <v>15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si="9"/>
        <v>#REF!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11">SUM(D51:G51)</f>
        <v>0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2">A51+1</f>
        <v>16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11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17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f>(I$64)/49*4*J$64/1000/12.29</f>
        <v>2.1140585510038026</v>
      </c>
      <c r="H53" s="105">
        <f t="shared" si="11"/>
        <v>2.1140585510038026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18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si="11"/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19</v>
      </c>
      <c r="B55" s="127" t="s">
        <v>107</v>
      </c>
      <c r="C55" s="104" t="str">
        <f>CONCATENATE("Доставка рабочих к месту работы на АТМ этап  (",I$64,")км/49км/ч*4р*",,,J64,"/1000/12,29")</f>
        <v>Доставка рабочих к месту работы на АТМ этап  (268)км/49км/ч*4р*1187,6/1000/12,29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11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2"/>
        <v>20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3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2"/>
        <v>21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20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2"/>
        <v>21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21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f>K46*650/1000/12.29*J27</f>
        <v>1.6924328722538651</v>
      </c>
      <c r="H60" s="105">
        <f t="shared" si="13"/>
        <v>1.6924328722538651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22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6д*4 чел*650 руб/1000/12,29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26"/>
      <c r="J61" s="55"/>
      <c r="P61" s="94"/>
      <c r="Q61" s="94"/>
      <c r="R61" s="94"/>
    </row>
    <row r="62" spans="1:23" s="56" customFormat="1" ht="24" x14ac:dyDescent="0.2">
      <c r="A62" s="53">
        <f t="shared" si="12"/>
        <v>23</v>
      </c>
      <c r="B62" s="93"/>
      <c r="C62" s="129" t="str">
        <f>CONCATENATE("Командировочные расходы АТМ  ",K49,"д*",J$16," чел*650 руб/1000/12,29")</f>
        <v>Командировочные расходы АТМ  3д*4 чел*650 руб/1000/12,29</v>
      </c>
      <c r="D62" s="105">
        <v>0</v>
      </c>
      <c r="E62" s="105">
        <v>0</v>
      </c>
      <c r="F62" s="105">
        <v>0</v>
      </c>
      <c r="G62" s="105">
        <v>0</v>
      </c>
      <c r="H62" s="105">
        <f t="shared" si="13"/>
        <v>0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3.6549607699999997</v>
      </c>
      <c r="E63" s="52">
        <f t="shared" ref="E63:G63" si="14">SUM(E43:E62)</f>
        <v>7.662959999999999E-3</v>
      </c>
      <c r="F63" s="52">
        <f t="shared" si="14"/>
        <v>0</v>
      </c>
      <c r="G63" s="52">
        <f t="shared" si="14"/>
        <v>4.1538114232576673</v>
      </c>
      <c r="H63" s="52">
        <f>SUM(H43:H62)</f>
        <v>7.8164351532576672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129.68809077</v>
      </c>
      <c r="E64" s="52">
        <f>E34+E63</f>
        <v>0.27190295999999997</v>
      </c>
      <c r="F64" s="52">
        <f>F34+F63</f>
        <v>0</v>
      </c>
      <c r="G64" s="52">
        <f>G34+G63</f>
        <v>4.1538114232576673</v>
      </c>
      <c r="H64" s="52">
        <f>SUM(D64:G64)</f>
        <v>134.11380515325769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x14ac:dyDescent="0.2">
      <c r="A67" s="65">
        <f>A62+1</f>
        <v>24</v>
      </c>
      <c r="B67" s="95" t="s">
        <v>57</v>
      </c>
      <c r="C67" s="106" t="s">
        <v>43</v>
      </c>
      <c r="D67" s="107">
        <f t="shared" ref="D67:F68" si="15">D64*0</f>
        <v>0</v>
      </c>
      <c r="E67" s="107">
        <f t="shared" si="15"/>
        <v>0</v>
      </c>
      <c r="F67" s="107">
        <f t="shared" si="15"/>
        <v>0</v>
      </c>
      <c r="G67" s="107">
        <f>H64*0.0214</f>
        <v>2.8700354302797142</v>
      </c>
      <c r="H67" s="105">
        <f>D67+E67+F67+G67</f>
        <v>2.8700354302797142</v>
      </c>
      <c r="I67" s="66"/>
      <c r="J67" s="98"/>
    </row>
    <row r="68" spans="1:13" s="67" customFormat="1" ht="36" x14ac:dyDescent="0.2">
      <c r="A68" s="53">
        <f>A67+1</f>
        <v>25</v>
      </c>
      <c r="B68" s="95" t="s">
        <v>93</v>
      </c>
      <c r="C68" s="128" t="s">
        <v>92</v>
      </c>
      <c r="D68" s="107">
        <f t="shared" si="15"/>
        <v>0</v>
      </c>
      <c r="E68" s="107">
        <f t="shared" si="15"/>
        <v>0</v>
      </c>
      <c r="F68" s="107">
        <f t="shared" si="15"/>
        <v>0</v>
      </c>
      <c r="G68" s="107">
        <f>H64*0.0298</f>
        <v>3.9965913935670789</v>
      </c>
      <c r="H68" s="105">
        <f>D68+E68+F68+G68</f>
        <v>3.9965913935670789</v>
      </c>
      <c r="I68" s="66"/>
    </row>
    <row r="69" spans="1:13" s="7" customFormat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6.8666268238467936</v>
      </c>
      <c r="H69" s="51">
        <f>SUM(D69:G69)</f>
        <v>6.8666268238467936</v>
      </c>
      <c r="I69" s="126"/>
      <c r="J69" s="88"/>
      <c r="K69" s="88"/>
      <c r="L69" s="88"/>
      <c r="M69" s="88"/>
    </row>
    <row r="70" spans="1:13" s="7" customFormat="1" x14ac:dyDescent="0.2">
      <c r="A70" s="34"/>
      <c r="B70" s="39"/>
      <c r="C70" s="35" t="s">
        <v>45</v>
      </c>
      <c r="D70" s="51">
        <f>D64+D69</f>
        <v>129.68809077</v>
      </c>
      <c r="E70" s="51">
        <f>E64+E69</f>
        <v>0.27190295999999997</v>
      </c>
      <c r="F70" s="51">
        <f>F64+F69</f>
        <v>0</v>
      </c>
      <c r="G70" s="51">
        <f>G64+G69</f>
        <v>11.020438247104462</v>
      </c>
      <c r="H70" s="51">
        <f>SUM(D70:G70)</f>
        <v>140.98043197710447</v>
      </c>
      <c r="I70" s="85"/>
      <c r="J70" s="88"/>
      <c r="K70" s="88"/>
      <c r="L70" s="88"/>
      <c r="M70" s="88"/>
    </row>
    <row r="71" spans="1:13" s="7" customFormat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x14ac:dyDescent="0.2">
      <c r="A73" s="34">
        <f>A68+1</f>
        <v>26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27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>A73+1</f>
        <v>27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1.845</v>
      </c>
      <c r="H75" s="51">
        <f>G75</f>
        <v>1.845</v>
      </c>
      <c r="I75" s="50"/>
      <c r="J75" s="99"/>
      <c r="K75" s="88"/>
      <c r="L75" s="88"/>
      <c r="M75" s="88"/>
    </row>
    <row r="76" spans="1:13" s="7" customFormat="1" x14ac:dyDescent="0.2">
      <c r="A76" s="34">
        <f t="shared" ref="A76" si="16">A75+1</f>
        <v>28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0</v>
      </c>
      <c r="H76" s="51">
        <f>G76</f>
        <v>0</v>
      </c>
      <c r="I76" s="50"/>
      <c r="J76" s="99"/>
      <c r="K76" s="88"/>
      <c r="L76" s="88"/>
      <c r="M76" s="88"/>
    </row>
    <row r="77" spans="1:13" s="7" customFormat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1.845</v>
      </c>
      <c r="H77" s="51">
        <f>SUM(D77:G77)</f>
        <v>1.845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 t="s">
        <v>55</v>
      </c>
      <c r="D78" s="51">
        <f>D70+D77</f>
        <v>129.68809077</v>
      </c>
      <c r="E78" s="51">
        <f>E70+E77</f>
        <v>0.27190295999999997</v>
      </c>
      <c r="F78" s="51">
        <f>F70+F77</f>
        <v>0</v>
      </c>
      <c r="G78" s="51">
        <f>G70+G77</f>
        <v>12.865438247104462</v>
      </c>
      <c r="H78" s="51">
        <f>SUM(D78:G78)</f>
        <v>142.82543197710447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f>A76+1</f>
        <v>29</v>
      </c>
      <c r="B80" s="124" t="s">
        <v>60</v>
      </c>
      <c r="C80" s="35" t="s">
        <v>16</v>
      </c>
      <c r="D80" s="51">
        <f>D78*3%</f>
        <v>3.8906427231</v>
      </c>
      <c r="E80" s="51">
        <f t="shared" ref="E80:G80" si="17">E78*3%</f>
        <v>8.1570887999999984E-3</v>
      </c>
      <c r="F80" s="51">
        <f t="shared" si="17"/>
        <v>0</v>
      </c>
      <c r="G80" s="51">
        <f t="shared" si="17"/>
        <v>0.38596314741313387</v>
      </c>
      <c r="H80" s="51">
        <f>SUM(D80:G80)</f>
        <v>4.2847629593131336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30</v>
      </c>
      <c r="B81" s="131"/>
      <c r="C81" s="132" t="s">
        <v>24</v>
      </c>
      <c r="D81" s="133">
        <f>D78+D80</f>
        <v>133.5787334931</v>
      </c>
      <c r="E81" s="133">
        <f t="shared" ref="E81:G81" si="18">E78+E80</f>
        <v>0.28006004879999996</v>
      </c>
      <c r="F81" s="133">
        <f t="shared" si="18"/>
        <v>0</v>
      </c>
      <c r="G81" s="133">
        <f t="shared" si="18"/>
        <v>13.251401394517597</v>
      </c>
      <c r="H81" s="133">
        <f>SUM(D81:G81)</f>
        <v>147.1101949364176</v>
      </c>
      <c r="I81" s="126"/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  <pageSetUpPr fitToPage="1"/>
  </sheetPr>
  <dimension ref="A1:W128"/>
  <sheetViews>
    <sheetView view="pageBreakPreview" topLeftCell="A60" zoomScaleNormal="100" zoomScaleSheetLayoutView="100" workbookViewId="0">
      <selection activeCell="C65" sqref="C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1691.0034518340221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11.25808</v>
      </c>
      <c r="E19" s="78">
        <v>0</v>
      </c>
      <c r="F19" s="78">
        <v>0</v>
      </c>
      <c r="G19" s="78">
        <v>0</v>
      </c>
      <c r="H19" s="78">
        <f>D19+E19+F19+G18</f>
        <v>11.25808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11.25808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11.25808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0</v>
      </c>
      <c r="E26" s="78">
        <v>0</v>
      </c>
      <c r="F26" s="78">
        <v>0</v>
      </c>
      <c r="G26" s="78">
        <v>0</v>
      </c>
      <c r="H26" s="78">
        <f t="shared" ref="H26:H30" si="1">D26+E26+F26+G26</f>
        <v>0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1181.2919300000001</v>
      </c>
      <c r="E27" s="78">
        <v>7.5229299999999997</v>
      </c>
      <c r="F27" s="78">
        <v>0</v>
      </c>
      <c r="G27" s="78">
        <v>0</v>
      </c>
      <c r="H27" s="137">
        <f t="shared" si="1"/>
        <v>1188.8148600000002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0</v>
      </c>
      <c r="E28" s="137">
        <v>0</v>
      </c>
      <c r="F28" s="137">
        <v>0</v>
      </c>
      <c r="G28" s="137">
        <v>0</v>
      </c>
      <c r="H28" s="137">
        <f t="shared" si="1"/>
        <v>0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0</v>
      </c>
      <c r="E29" s="137">
        <v>0</v>
      </c>
      <c r="F29" s="137">
        <v>0</v>
      </c>
      <c r="G29" s="137">
        <v>0</v>
      </c>
      <c r="H29" s="137">
        <f t="shared" si="1"/>
        <v>0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0</v>
      </c>
      <c r="F30" s="137">
        <v>0</v>
      </c>
      <c r="G30" s="137">
        <v>0</v>
      </c>
      <c r="H30" s="137">
        <f t="shared" si="1"/>
        <v>0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1181.2919300000001</v>
      </c>
      <c r="E33" s="137">
        <f>SUM(E25:E32)</f>
        <v>7.5229299999999997</v>
      </c>
      <c r="F33" s="137">
        <f>SUM(F25:F32)</f>
        <v>0</v>
      </c>
      <c r="G33" s="137">
        <f>SUM(G25:G32)</f>
        <v>0</v>
      </c>
      <c r="H33" s="137">
        <f>SUM(D33:G33)</f>
        <v>1188.8148600000002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1192.5500100000002</v>
      </c>
      <c r="E34" s="137">
        <f>E33+E22</f>
        <v>7.5229299999999997</v>
      </c>
      <c r="F34" s="137">
        <f>F33+F22</f>
        <v>0</v>
      </c>
      <c r="G34" s="137">
        <f>G33+G22</f>
        <v>0</v>
      </c>
      <c r="H34" s="137">
        <f>D34+E34+F34+G34</f>
        <v>1200.0729400000002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34.583950290000004</v>
      </c>
      <c r="E43" s="52">
        <f>E34*2.9%</f>
        <v>0.21816496999999999</v>
      </c>
      <c r="F43" s="52">
        <v>0</v>
      </c>
      <c r="G43" s="69">
        <v>0</v>
      </c>
      <c r="H43" s="52">
        <f>D43+E43+F43+G43</f>
        <v>34.802115260000001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0</v>
      </c>
      <c r="H44" s="78">
        <f>G44</f>
        <v>0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0</v>
      </c>
      <c r="H45" s="78">
        <f t="shared" ref="H45:H49" si="4">G45</f>
        <v>0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10.31983</v>
      </c>
      <c r="H46" s="78">
        <f t="shared" si="4"/>
        <v>10.31983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:M49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0</v>
      </c>
      <c r="H47" s="78">
        <f t="shared" si="4"/>
        <v>0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si="8"/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0</v>
      </c>
      <c r="H48" s="78">
        <f t="shared" si="4"/>
        <v>0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0</v>
      </c>
      <c r="H49" s="78">
        <f t="shared" si="4"/>
        <v>0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8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9">SUM(D51:G51)</f>
        <v>0</v>
      </c>
      <c r="I51" s="126"/>
      <c r="W51" s="85"/>
    </row>
    <row r="52" spans="1:23" s="56" customFormat="1" ht="60" hidden="1" customHeight="1" x14ac:dyDescent="0.2">
      <c r="A52" s="53">
        <f t="shared" ref="A52:A57" si="10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9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0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9"/>
        <v>0</v>
      </c>
      <c r="I53" s="126"/>
      <c r="W53" s="85"/>
    </row>
    <row r="54" spans="1:23" s="56" customFormat="1" ht="60" customHeight="1" x14ac:dyDescent="0.2">
      <c r="A54" s="53">
        <f t="shared" si="10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f t="shared" ref="G54" si="11">(I$63)/49*4*J$63/1000</f>
        <v>25.981779591836734</v>
      </c>
      <c r="H54" s="105">
        <f t="shared" ref="H54" si="12">SUM(D54:G54)</f>
        <v>25.981779591836734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9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0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:H61" si="13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0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v>0</v>
      </c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f>K46*650/1000*J27</f>
        <v>20.8</v>
      </c>
      <c r="H59" s="105">
        <f t="shared" si="13"/>
        <v>20.8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3"/>
        <v>0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34.583950290000004</v>
      </c>
      <c r="E62" s="52">
        <f>SUM(E43:E61)</f>
        <v>0.21816496999999999</v>
      </c>
      <c r="F62" s="52">
        <f>SUM(F43:F61)</f>
        <v>0</v>
      </c>
      <c r="G62" s="52">
        <f>SUM(G43:G61)</f>
        <v>57.101609591836734</v>
      </c>
      <c r="H62" s="52">
        <f>SUM(H43:H61)</f>
        <v>91.903724851836742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1227.1339602900002</v>
      </c>
      <c r="E63" s="138">
        <f>E34+E62</f>
        <v>7.7410949699999998</v>
      </c>
      <c r="F63" s="138">
        <f>F34+F62</f>
        <v>0</v>
      </c>
      <c r="G63" s="138">
        <f>G34+G62</f>
        <v>57.101609591836734</v>
      </c>
      <c r="H63" s="138">
        <f t="shared" ref="H63" si="14">SUM(D63:G63)</f>
        <v>1291.9766648518369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5">D63*0</f>
        <v>0</v>
      </c>
      <c r="E66" s="107">
        <f t="shared" si="15"/>
        <v>0</v>
      </c>
      <c r="F66" s="107">
        <f t="shared" si="15"/>
        <v>0</v>
      </c>
      <c r="G66" s="107">
        <f>H63*0.0214</f>
        <v>27.648300627829308</v>
      </c>
      <c r="H66" s="105">
        <f>D66+E66+F66+G66</f>
        <v>27.648300627829308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5"/>
        <v>0</v>
      </c>
      <c r="E67" s="107">
        <f t="shared" si="15"/>
        <v>0</v>
      </c>
      <c r="F67" s="107">
        <f t="shared" si="15"/>
        <v>0</v>
      </c>
      <c r="G67" s="107">
        <f>H63*0.0298</f>
        <v>38.500904612584741</v>
      </c>
      <c r="H67" s="105">
        <f>D67+E67+F67+G67</f>
        <v>38.500904612584741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66.149205240414048</v>
      </c>
      <c r="H68" s="51">
        <f>SUM(D68:G68)</f>
        <v>66.149205240414048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1227.1339602900002</v>
      </c>
      <c r="E69" s="138">
        <f>E63+E68</f>
        <v>7.7410949699999998</v>
      </c>
      <c r="F69" s="138">
        <f>F63+F68</f>
        <v>0</v>
      </c>
      <c r="G69" s="138">
        <f>G63+G68</f>
        <v>123.25081483225078</v>
      </c>
      <c r="H69" s="138">
        <f>SUM(D69:G69)</f>
        <v>1358.125870092251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0</v>
      </c>
      <c r="H72" s="51">
        <f>G72</f>
        <v>0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9.9999000000000002</v>
      </c>
      <c r="H74" s="51">
        <f>G74</f>
        <v>9.9999000000000002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16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9.9999000000000002</v>
      </c>
      <c r="H76" s="51">
        <f>SUM(D76:G76)</f>
        <v>9.9999000000000002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1227.1339602900002</v>
      </c>
      <c r="E77" s="138">
        <f>E69+E76</f>
        <v>7.7410949699999998</v>
      </c>
      <c r="F77" s="138">
        <f>F69+F76</f>
        <v>0</v>
      </c>
      <c r="G77" s="138">
        <f>G69+G76</f>
        <v>133.25071483225079</v>
      </c>
      <c r="H77" s="138">
        <f>SUM(D77:G77)</f>
        <v>1368.1257700922511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36.814018808700006</v>
      </c>
      <c r="E79" s="51">
        <f t="shared" ref="E79:G79" si="17">E77*3%</f>
        <v>0.23223284909999997</v>
      </c>
      <c r="F79" s="51">
        <f t="shared" si="17"/>
        <v>0</v>
      </c>
      <c r="G79" s="51">
        <f t="shared" si="17"/>
        <v>3.9975214449675236</v>
      </c>
      <c r="H79" s="51">
        <f>SUM(D79:G79)</f>
        <v>41.043773102767531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1263.9479790987002</v>
      </c>
      <c r="E80" s="139">
        <f t="shared" ref="E80:G80" si="18">E77+E79</f>
        <v>7.9733278190999997</v>
      </c>
      <c r="F80" s="139">
        <f t="shared" si="18"/>
        <v>0</v>
      </c>
      <c r="G80" s="139">
        <f t="shared" si="18"/>
        <v>137.24823627721833</v>
      </c>
      <c r="H80" s="139">
        <f>SUM(D80:G80)</f>
        <v>1409.1695431950184</v>
      </c>
      <c r="I80" s="126"/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252.78959581974004</v>
      </c>
      <c r="E81" s="52">
        <f t="shared" ref="E81:G81" si="19">E80*20%</f>
        <v>1.59466556382</v>
      </c>
      <c r="F81" s="52">
        <f t="shared" si="19"/>
        <v>0</v>
      </c>
      <c r="G81" s="52">
        <f t="shared" si="19"/>
        <v>27.449647255443665</v>
      </c>
      <c r="H81" s="52">
        <f>D81+E81+F81+G81</f>
        <v>281.83390863900371</v>
      </c>
      <c r="I81" s="126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1516.7375749184403</v>
      </c>
      <c r="E82" s="123">
        <f t="shared" ref="E82:G82" si="20">E80+E81</f>
        <v>9.5679933829199992</v>
      </c>
      <c r="F82" s="123">
        <f t="shared" si="20"/>
        <v>0</v>
      </c>
      <c r="G82" s="123">
        <f t="shared" si="20"/>
        <v>164.69788353266199</v>
      </c>
      <c r="H82" s="122">
        <f>SUM(D82:G82)</f>
        <v>1691.0034518340221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  <pageSetUpPr fitToPage="1"/>
  </sheetPr>
  <dimension ref="A1:W128"/>
  <sheetViews>
    <sheetView view="pageBreakPreview" topLeftCell="A30" zoomScaleNormal="100" zoomScaleSheetLayoutView="100" workbookViewId="0">
      <selection activeCell="J65" sqref="J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171.02269109601087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</v>
      </c>
      <c r="E19" s="52">
        <v>0</v>
      </c>
      <c r="F19" s="52">
        <v>0</v>
      </c>
      <c r="G19" s="69">
        <v>0</v>
      </c>
      <c r="H19" s="52">
        <f>D19+E19+F19+G19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0</v>
      </c>
      <c r="E25" s="52">
        <v>0</v>
      </c>
      <c r="F25" s="52">
        <v>0</v>
      </c>
      <c r="G25" s="52">
        <v>0</v>
      </c>
      <c r="H25" s="105">
        <f>D25+E25+F25+G25</f>
        <v>0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0</v>
      </c>
      <c r="E26" s="52">
        <v>0</v>
      </c>
      <c r="F26" s="52">
        <v>0</v>
      </c>
      <c r="G26" s="52">
        <v>0</v>
      </c>
      <c r="H26" s="105">
        <f t="shared" ref="H26:H30" si="2">D26+E26+F26+G26</f>
        <v>0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0</v>
      </c>
      <c r="E27" s="52">
        <v>0</v>
      </c>
      <c r="F27" s="52">
        <v>0</v>
      </c>
      <c r="G27" s="52">
        <v>0</v>
      </c>
      <c r="H27" s="105">
        <f t="shared" si="2"/>
        <v>0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10.245749999999999</v>
      </c>
      <c r="E28" s="52">
        <v>0.26378000000000001</v>
      </c>
      <c r="F28" s="52">
        <v>139.35140999999999</v>
      </c>
      <c r="G28" s="52">
        <v>0</v>
      </c>
      <c r="H28" s="105">
        <f t="shared" si="2"/>
        <v>149.86094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customHeight="1" x14ac:dyDescent="0.2">
      <c r="A29" s="53">
        <f>A28+1</f>
        <v>6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0</v>
      </c>
      <c r="E29" s="52">
        <v>0</v>
      </c>
      <c r="F29" s="52">
        <v>0</v>
      </c>
      <c r="G29" s="52">
        <v>0</v>
      </c>
      <c r="H29" s="105">
        <f t="shared" si="2"/>
        <v>0</v>
      </c>
      <c r="I29" s="54">
        <f>'ССР тц '!I29</f>
        <v>13.59</v>
      </c>
      <c r="J29" s="56">
        <f t="shared" si="3"/>
        <v>4</v>
      </c>
      <c r="L29" s="85"/>
      <c r="W29" s="85"/>
    </row>
    <row r="30" spans="1:23" s="56" customFormat="1" ht="13.5" customHeight="1" x14ac:dyDescent="0.2">
      <c r="A30" s="53">
        <f>A29+1</f>
        <v>7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0</v>
      </c>
      <c r="F30" s="52">
        <v>0</v>
      </c>
      <c r="G30" s="52">
        <v>0</v>
      </c>
      <c r="H30" s="105">
        <f t="shared" si="2"/>
        <v>0</v>
      </c>
      <c r="I30" s="54">
        <f>'ССР тц '!I30</f>
        <v>32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8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9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10.245749999999999</v>
      </c>
      <c r="E33" s="52">
        <f>SUM(E25:E32)</f>
        <v>0.26378000000000001</v>
      </c>
      <c r="F33" s="52">
        <f>SUM(F25:F32)</f>
        <v>139.35140999999999</v>
      </c>
      <c r="G33" s="69">
        <f>SUM(G25:G32)</f>
        <v>0</v>
      </c>
      <c r="H33" s="52">
        <f>SUM(D33:G33)</f>
        <v>149.86094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10.245749999999999</v>
      </c>
      <c r="E34" s="105">
        <f>E33+E22</f>
        <v>0.26378000000000001</v>
      </c>
      <c r="F34" s="105">
        <f>F33+F22</f>
        <v>139.35140999999999</v>
      </c>
      <c r="G34" s="105">
        <f>G33+G22</f>
        <v>0</v>
      </c>
      <c r="H34" s="105">
        <f>D34+E34+F34+G34</f>
        <v>149.86094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8</v>
      </c>
      <c r="B43" s="74" t="s">
        <v>62</v>
      </c>
      <c r="C43" s="75" t="s">
        <v>35</v>
      </c>
      <c r="D43" s="52">
        <f>D34*2.9%</f>
        <v>0.29712674999999994</v>
      </c>
      <c r="E43" s="52">
        <f>E34*2.9%</f>
        <v>7.6496200000000002E-3</v>
      </c>
      <c r="F43" s="52">
        <v>0</v>
      </c>
      <c r="G43" s="69">
        <v>0</v>
      </c>
      <c r="H43" s="52">
        <f>D43+E43+F43+G43</f>
        <v>0.30477636999999996</v>
      </c>
      <c r="I43" s="54"/>
      <c r="M43" s="85"/>
    </row>
    <row r="44" spans="1:23" s="56" customFormat="1" x14ac:dyDescent="0.2">
      <c r="A44" s="53">
        <f>A43+1</f>
        <v>9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</v>
      </c>
      <c r="H44" s="105">
        <f>G44</f>
        <v>0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</v>
      </c>
      <c r="H45" s="105">
        <f t="shared" ref="H45:H49" si="5">G45</f>
        <v>0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11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</v>
      </c>
      <c r="H46" s="105">
        <f t="shared" si="5"/>
        <v>0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50" si="9">ROUNDUP(L46,0)</f>
        <v>263</v>
      </c>
      <c r="W46" s="85"/>
    </row>
    <row r="47" spans="1:23" s="56" customFormat="1" x14ac:dyDescent="0.2">
      <c r="A47" s="53">
        <f t="shared" si="8"/>
        <v>12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1.13961</v>
      </c>
      <c r="H47" s="105">
        <f t="shared" si="5"/>
        <v>1.13961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6</v>
      </c>
      <c r="W47" s="85"/>
    </row>
    <row r="48" spans="1:23" s="56" customFormat="1" x14ac:dyDescent="0.2">
      <c r="A48" s="53">
        <f t="shared" si="8"/>
        <v>13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0.32445000000000002</v>
      </c>
      <c r="H48" s="105">
        <f t="shared" si="5"/>
        <v>0.32445000000000002</v>
      </c>
      <c r="I48" s="54">
        <f>'ССР тц '!I48</f>
        <v>11.968000000000002</v>
      </c>
      <c r="J48" s="56">
        <f t="shared" si="6"/>
        <v>0.79868749999999999</v>
      </c>
      <c r="K48" s="56">
        <f>ROUND(J48,0)</f>
        <v>1</v>
      </c>
      <c r="L48" s="56">
        <f t="shared" si="7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8"/>
        <v>14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0</v>
      </c>
      <c r="H49" s="105">
        <f t="shared" si="5"/>
        <v>0</v>
      </c>
      <c r="I49" s="54">
        <f>'ССР тц '!I49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7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8"/>
        <v>15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si="9"/>
        <v>#REF!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11">SUM(D51:G51)</f>
        <v>0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2">A51+1</f>
        <v>16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11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17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11"/>
        <v>0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18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f>(I$64)/49*4*J$64/1000/12.29</f>
        <v>2.1140585510038026</v>
      </c>
      <c r="H54" s="105">
        <f t="shared" si="11"/>
        <v>2.1140585510038026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19</v>
      </c>
      <c r="B55" s="127" t="s">
        <v>107</v>
      </c>
      <c r="C55" s="104" t="str">
        <f>CONCATENATE("Доставка рабочих к месту работы на АТМ этап  (",I$64,")км/49км/ч*4р*",,,J64,"/1000/12,29")</f>
        <v>Доставка рабочих к месту работы на АТМ этап  (268)км/49км/ч*4р*1187,6/1000/12,29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11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2"/>
        <v>20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3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2"/>
        <v>21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20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2"/>
        <v>21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21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3"/>
        <v>0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22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6д*4 чел*650 руб/1000/12,29</v>
      </c>
      <c r="D61" s="105">
        <v>0</v>
      </c>
      <c r="E61" s="105">
        <v>0</v>
      </c>
      <c r="F61" s="105">
        <v>0</v>
      </c>
      <c r="G61" s="105">
        <f>K47*650/1000/12.29*J28</f>
        <v>1.0577705451586656</v>
      </c>
      <c r="H61" s="105">
        <f t="shared" si="13"/>
        <v>1.0577705451586656</v>
      </c>
      <c r="I61" s="126"/>
      <c r="J61" s="55"/>
      <c r="P61" s="94"/>
      <c r="Q61" s="94"/>
      <c r="R61" s="94"/>
    </row>
    <row r="62" spans="1:23" s="56" customFormat="1" ht="24" x14ac:dyDescent="0.2">
      <c r="A62" s="53">
        <f t="shared" si="12"/>
        <v>23</v>
      </c>
      <c r="B62" s="93"/>
      <c r="C62" s="129" t="str">
        <f>CONCATENATE("Командировочные расходы АТМ  ",K49,"д*",J$16," чел*650 руб/1000/12,29")</f>
        <v>Командировочные расходы АТМ  3д*4 чел*650 руб/1000/12,29</v>
      </c>
      <c r="D62" s="105">
        <v>0</v>
      </c>
      <c r="E62" s="105">
        <v>0</v>
      </c>
      <c r="F62" s="105">
        <v>0</v>
      </c>
      <c r="G62" s="105">
        <v>0</v>
      </c>
      <c r="H62" s="105">
        <f t="shared" si="13"/>
        <v>0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0.29712674999999994</v>
      </c>
      <c r="E63" s="52">
        <f t="shared" ref="E63:G63" si="14">SUM(E43:E62)</f>
        <v>7.6496200000000002E-3</v>
      </c>
      <c r="F63" s="52">
        <f t="shared" si="14"/>
        <v>0</v>
      </c>
      <c r="G63" s="52">
        <f t="shared" si="14"/>
        <v>4.6358890961624679</v>
      </c>
      <c r="H63" s="52">
        <f>SUM(H43:H62)</f>
        <v>4.9406654661624678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10.54287675</v>
      </c>
      <c r="E64" s="52">
        <f>E34+E63</f>
        <v>0.27142962000000004</v>
      </c>
      <c r="F64" s="52">
        <f>F34+F63</f>
        <v>139.35140999999999</v>
      </c>
      <c r="G64" s="52">
        <f>G34+G63</f>
        <v>4.6358890961624679</v>
      </c>
      <c r="H64" s="52">
        <f>SUM(D64:G64)</f>
        <v>154.80160546616244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x14ac:dyDescent="0.2">
      <c r="A67" s="65">
        <f>A62+1</f>
        <v>24</v>
      </c>
      <c r="B67" s="95" t="s">
        <v>57</v>
      </c>
      <c r="C67" s="106" t="s">
        <v>43</v>
      </c>
      <c r="D67" s="107">
        <f t="shared" ref="D67:F68" si="15">D64*0</f>
        <v>0</v>
      </c>
      <c r="E67" s="107">
        <f t="shared" si="15"/>
        <v>0</v>
      </c>
      <c r="F67" s="107">
        <f t="shared" si="15"/>
        <v>0</v>
      </c>
      <c r="G67" s="107">
        <f>H64*0.0214</f>
        <v>3.3127543569758759</v>
      </c>
      <c r="H67" s="105">
        <f>D67+E67+F67+G67</f>
        <v>3.3127543569758759</v>
      </c>
      <c r="I67" s="66"/>
      <c r="J67" s="98"/>
    </row>
    <row r="68" spans="1:13" s="67" customFormat="1" ht="36" x14ac:dyDescent="0.2">
      <c r="A68" s="53">
        <f>A67+1</f>
        <v>25</v>
      </c>
      <c r="B68" s="95" t="s">
        <v>93</v>
      </c>
      <c r="C68" s="128" t="s">
        <v>92</v>
      </c>
      <c r="D68" s="107">
        <f t="shared" si="15"/>
        <v>0</v>
      </c>
      <c r="E68" s="107">
        <f t="shared" si="15"/>
        <v>0</v>
      </c>
      <c r="F68" s="107">
        <f t="shared" si="15"/>
        <v>0</v>
      </c>
      <c r="G68" s="107">
        <f>H64*0.0298</f>
        <v>4.6130878428916411</v>
      </c>
      <c r="H68" s="105">
        <f>D68+E68+F68+G68</f>
        <v>4.6130878428916411</v>
      </c>
      <c r="I68" s="66"/>
    </row>
    <row r="69" spans="1:13" s="7" customFormat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7.9258421998675175</v>
      </c>
      <c r="H69" s="51">
        <f>SUM(D69:G69)</f>
        <v>7.9258421998675175</v>
      </c>
      <c r="I69" s="126"/>
      <c r="J69" s="88"/>
      <c r="K69" s="88"/>
      <c r="L69" s="88"/>
      <c r="M69" s="88"/>
    </row>
    <row r="70" spans="1:13" s="7" customFormat="1" x14ac:dyDescent="0.2">
      <c r="A70" s="34"/>
      <c r="B70" s="39"/>
      <c r="C70" s="35" t="s">
        <v>45</v>
      </c>
      <c r="D70" s="51">
        <f>D64+D69</f>
        <v>10.54287675</v>
      </c>
      <c r="E70" s="51">
        <f>E64+E69</f>
        <v>0.27142962000000004</v>
      </c>
      <c r="F70" s="51">
        <f>F64+F69</f>
        <v>139.35140999999999</v>
      </c>
      <c r="G70" s="51">
        <f>G64+G69</f>
        <v>12.561731296029986</v>
      </c>
      <c r="H70" s="51">
        <f>SUM(D70:G70)</f>
        <v>162.72744766602997</v>
      </c>
      <c r="I70" s="85"/>
      <c r="J70" s="88"/>
      <c r="K70" s="88"/>
      <c r="L70" s="88"/>
      <c r="M70" s="88"/>
    </row>
    <row r="71" spans="1:13" s="7" customFormat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x14ac:dyDescent="0.2">
      <c r="A73" s="34">
        <f>A68+1</f>
        <v>26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27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>A73+1</f>
        <v>27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>
        <f t="shared" ref="A76" si="16">A75+1</f>
        <v>28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3.3140000000000001</v>
      </c>
      <c r="H76" s="51">
        <f>G76</f>
        <v>3.3140000000000001</v>
      </c>
      <c r="I76" s="50"/>
      <c r="J76" s="99"/>
      <c r="K76" s="88"/>
      <c r="L76" s="88"/>
      <c r="M76" s="88"/>
    </row>
    <row r="77" spans="1:13" s="7" customFormat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3.3140000000000001</v>
      </c>
      <c r="H77" s="51">
        <f>SUM(D77:G77)</f>
        <v>3.3140000000000001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 t="s">
        <v>55</v>
      </c>
      <c r="D78" s="51">
        <f>D70+D77</f>
        <v>10.54287675</v>
      </c>
      <c r="E78" s="51">
        <f>E70+E77</f>
        <v>0.27142962000000004</v>
      </c>
      <c r="F78" s="51">
        <f>F70+F77</f>
        <v>139.35140999999999</v>
      </c>
      <c r="G78" s="51">
        <f>G70+G77</f>
        <v>15.875731296029986</v>
      </c>
      <c r="H78" s="51">
        <f>SUM(D78:G78)</f>
        <v>166.04144766602997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f>A76+1</f>
        <v>29</v>
      </c>
      <c r="B80" s="124" t="s">
        <v>60</v>
      </c>
      <c r="C80" s="35" t="s">
        <v>16</v>
      </c>
      <c r="D80" s="51">
        <f>D78*3%</f>
        <v>0.31628630249999995</v>
      </c>
      <c r="E80" s="51">
        <f t="shared" ref="E80:G80" si="17">E78*3%</f>
        <v>8.1428886000000002E-3</v>
      </c>
      <c r="F80" s="51">
        <f t="shared" si="17"/>
        <v>4.180542299999999</v>
      </c>
      <c r="G80" s="51">
        <f t="shared" si="17"/>
        <v>0.47627193888089958</v>
      </c>
      <c r="H80" s="51">
        <f>SUM(D80:G80)</f>
        <v>4.981243429980899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30</v>
      </c>
      <c r="B81" s="131"/>
      <c r="C81" s="132" t="s">
        <v>24</v>
      </c>
      <c r="D81" s="133">
        <f>D78+D80</f>
        <v>10.8591630525</v>
      </c>
      <c r="E81" s="133">
        <f t="shared" ref="E81:G81" si="18">E78+E80</f>
        <v>0.27957250860000005</v>
      </c>
      <c r="F81" s="133">
        <f t="shared" si="18"/>
        <v>143.5319523</v>
      </c>
      <c r="G81" s="133">
        <f t="shared" si="18"/>
        <v>16.352003234910885</v>
      </c>
      <c r="H81" s="133">
        <f>SUM(D81:G81)</f>
        <v>171.02269109601087</v>
      </c>
      <c r="I81" s="126"/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  <pageSetUpPr fitToPage="1"/>
  </sheetPr>
  <dimension ref="A1:W128"/>
  <sheetViews>
    <sheetView view="pageBreakPreview" topLeftCell="A60" zoomScaleNormal="100" zoomScaleSheetLayoutView="100" workbookViewId="0">
      <selection activeCell="C65" sqref="C65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1444.425376514077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0</v>
      </c>
      <c r="E19" s="78">
        <v>0</v>
      </c>
      <c r="F19" s="78">
        <v>0</v>
      </c>
      <c r="G19" s="78">
        <v>0</v>
      </c>
      <c r="H19" s="78">
        <f>D19+E19+F19+G18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0</v>
      </c>
      <c r="E25" s="78">
        <v>0</v>
      </c>
      <c r="F25" s="78">
        <v>0</v>
      </c>
      <c r="G25" s="78">
        <v>0</v>
      </c>
      <c r="H25" s="78">
        <f>D25+E25+F25+G25</f>
        <v>0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0</v>
      </c>
      <c r="E26" s="78">
        <v>0</v>
      </c>
      <c r="F26" s="78">
        <v>0</v>
      </c>
      <c r="G26" s="78">
        <v>0</v>
      </c>
      <c r="H26" s="78">
        <f t="shared" ref="H26:H30" si="1">D26+E26+F26+G26</f>
        <v>0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0</v>
      </c>
      <c r="E27" s="78">
        <v>0</v>
      </c>
      <c r="F27" s="78">
        <v>0</v>
      </c>
      <c r="G27" s="78">
        <v>0</v>
      </c>
      <c r="H27" s="137">
        <f t="shared" si="1"/>
        <v>0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138.41248999999999</v>
      </c>
      <c r="E28" s="137">
        <v>5.5785099999999996</v>
      </c>
      <c r="F28" s="137">
        <v>863.97882000000004</v>
      </c>
      <c r="G28" s="137">
        <v>0</v>
      </c>
      <c r="H28" s="137">
        <f t="shared" si="1"/>
        <v>1007.96982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0</v>
      </c>
      <c r="E29" s="137">
        <v>0</v>
      </c>
      <c r="F29" s="137">
        <v>0</v>
      </c>
      <c r="G29" s="137">
        <v>0</v>
      </c>
      <c r="H29" s="137">
        <f t="shared" si="1"/>
        <v>0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0</v>
      </c>
      <c r="F30" s="137">
        <v>0</v>
      </c>
      <c r="G30" s="137">
        <v>0</v>
      </c>
      <c r="H30" s="137">
        <f t="shared" si="1"/>
        <v>0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138.41248999999999</v>
      </c>
      <c r="E33" s="137">
        <f>SUM(E25:E32)</f>
        <v>5.5785099999999996</v>
      </c>
      <c r="F33" s="137">
        <f>SUM(F25:F32)</f>
        <v>863.97882000000004</v>
      </c>
      <c r="G33" s="137">
        <f>SUM(G25:G32)</f>
        <v>0</v>
      </c>
      <c r="H33" s="137">
        <f>SUM(D33:G33)</f>
        <v>1007.96982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138.41248999999999</v>
      </c>
      <c r="E34" s="137">
        <f>E33+E22</f>
        <v>5.5785099999999996</v>
      </c>
      <c r="F34" s="137">
        <f>F33+F22</f>
        <v>863.97882000000004</v>
      </c>
      <c r="G34" s="137">
        <f>G33+G22</f>
        <v>0</v>
      </c>
      <c r="H34" s="137">
        <f>D34+E34+F34+G34</f>
        <v>1007.96982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4.0139622099999999</v>
      </c>
      <c r="E43" s="52">
        <f>E34*2.9%</f>
        <v>0.16177678999999998</v>
      </c>
      <c r="F43" s="52">
        <v>0</v>
      </c>
      <c r="G43" s="69">
        <v>0</v>
      </c>
      <c r="H43" s="52">
        <f>D43+E43+F43+G43</f>
        <v>4.1757390000000001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0</v>
      </c>
      <c r="H44" s="78">
        <f>G44</f>
        <v>0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0</v>
      </c>
      <c r="H45" s="78">
        <f t="shared" ref="H45:H49" si="4">G45</f>
        <v>0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0</v>
      </c>
      <c r="H46" s="78">
        <f t="shared" si="4"/>
        <v>0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:M49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33.855609999999999</v>
      </c>
      <c r="H47" s="78">
        <f t="shared" si="4"/>
        <v>33.855609999999999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si="8"/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9.6394500000000001</v>
      </c>
      <c r="H48" s="78">
        <f t="shared" si="4"/>
        <v>9.6394500000000001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0</v>
      </c>
      <c r="H49" s="78">
        <f t="shared" si="4"/>
        <v>0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8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9">SUM(D51:G51)</f>
        <v>0</v>
      </c>
      <c r="I51" s="126"/>
      <c r="W51" s="85"/>
    </row>
    <row r="52" spans="1:23" s="56" customFormat="1" ht="60" hidden="1" customHeight="1" x14ac:dyDescent="0.2">
      <c r="A52" s="53">
        <f t="shared" ref="A52:A57" si="10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9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0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9"/>
        <v>0</v>
      </c>
      <c r="I53" s="126"/>
      <c r="W53" s="85"/>
    </row>
    <row r="54" spans="1:23" s="56" customFormat="1" ht="60" customHeight="1" x14ac:dyDescent="0.2">
      <c r="A54" s="53">
        <f t="shared" si="10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ref="H54" si="11">SUM(D54:G54)</f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f t="shared" ref="G55" si="12">(I$63)/49*4*J$63/1000</f>
        <v>25.981779591836734</v>
      </c>
      <c r="H55" s="105">
        <f t="shared" si="9"/>
        <v>25.981779591836734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0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:H61" si="13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0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v>0</v>
      </c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f>K47*650/1000*J28</f>
        <v>13</v>
      </c>
      <c r="H60" s="105">
        <f t="shared" si="13"/>
        <v>13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4.0139622099999999</v>
      </c>
      <c r="E62" s="52">
        <f>SUM(E43:E61)</f>
        <v>0.16177678999999998</v>
      </c>
      <c r="F62" s="52">
        <f>SUM(F43:F61)</f>
        <v>0</v>
      </c>
      <c r="G62" s="52">
        <f>SUM(G43:G61)</f>
        <v>82.476839591836722</v>
      </c>
      <c r="H62" s="52">
        <f>SUM(H43:H61)</f>
        <v>86.652578591836743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142.42645220999998</v>
      </c>
      <c r="E63" s="138">
        <f>E34+E62</f>
        <v>5.7402867899999999</v>
      </c>
      <c r="F63" s="138">
        <f>F34+F62</f>
        <v>863.97882000000004</v>
      </c>
      <c r="G63" s="138">
        <f>G34+G62</f>
        <v>82.476839591836722</v>
      </c>
      <c r="H63" s="138">
        <f t="shared" ref="H63" si="14">SUM(D63:G63)</f>
        <v>1094.6223985918368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5">D63*0</f>
        <v>0</v>
      </c>
      <c r="E66" s="107">
        <f t="shared" si="15"/>
        <v>0</v>
      </c>
      <c r="F66" s="107">
        <f t="shared" si="15"/>
        <v>0</v>
      </c>
      <c r="G66" s="107">
        <f>H63*0.0214</f>
        <v>23.424919329865308</v>
      </c>
      <c r="H66" s="105">
        <f>D66+E66+F66+G66</f>
        <v>23.424919329865308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5"/>
        <v>0</v>
      </c>
      <c r="E67" s="107">
        <f t="shared" si="15"/>
        <v>0</v>
      </c>
      <c r="F67" s="107">
        <f t="shared" si="15"/>
        <v>0</v>
      </c>
      <c r="G67" s="107">
        <f>H63*0.0298</f>
        <v>32.619747478036736</v>
      </c>
      <c r="H67" s="105">
        <f>D67+E67+F67+G67</f>
        <v>32.619747478036736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56.044666807902047</v>
      </c>
      <c r="H68" s="51">
        <f>SUM(D68:G68)</f>
        <v>56.044666807902047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142.42645220999998</v>
      </c>
      <c r="E69" s="138">
        <f>E63+E68</f>
        <v>5.7402867899999999</v>
      </c>
      <c r="F69" s="138">
        <f>F63+F68</f>
        <v>863.97882000000004</v>
      </c>
      <c r="G69" s="138">
        <f>G63+G68</f>
        <v>138.52150639973877</v>
      </c>
      <c r="H69" s="138">
        <f>SUM(D69:G69)</f>
        <v>1150.6670653997389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0</v>
      </c>
      <c r="H72" s="51">
        <f>G72</f>
        <v>0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0</v>
      </c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16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17.961880000000001</v>
      </c>
      <c r="H75" s="51">
        <f>G75</f>
        <v>17.961880000000001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17.961880000000001</v>
      </c>
      <c r="H76" s="51">
        <f>SUM(D76:G76)</f>
        <v>17.961880000000001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142.42645220999998</v>
      </c>
      <c r="E77" s="138">
        <f>E69+E76</f>
        <v>5.7402867899999999</v>
      </c>
      <c r="F77" s="138">
        <f>F69+F76</f>
        <v>863.97882000000004</v>
      </c>
      <c r="G77" s="138">
        <f>G69+G76</f>
        <v>156.48338639973878</v>
      </c>
      <c r="H77" s="138">
        <f>SUM(D77:G77)</f>
        <v>1168.6289453997388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4.272793566299999</v>
      </c>
      <c r="E79" s="51">
        <f t="shared" ref="E79:G79" si="17">E77*3%</f>
        <v>0.17220860369999999</v>
      </c>
      <c r="F79" s="51">
        <f t="shared" si="17"/>
        <v>25.919364600000002</v>
      </c>
      <c r="G79" s="51">
        <f t="shared" si="17"/>
        <v>4.6945015919921635</v>
      </c>
      <c r="H79" s="51">
        <f>SUM(D79:G79)</f>
        <v>35.058868361992161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146.69924577629999</v>
      </c>
      <c r="E80" s="139">
        <f t="shared" ref="E80:G80" si="18">E77+E79</f>
        <v>5.9124953936999995</v>
      </c>
      <c r="F80" s="139">
        <f t="shared" si="18"/>
        <v>889.89818460000004</v>
      </c>
      <c r="G80" s="139">
        <f t="shared" si="18"/>
        <v>161.17788799173093</v>
      </c>
      <c r="H80" s="139">
        <f>SUM(D80:G80)</f>
        <v>1203.6878137617309</v>
      </c>
      <c r="I80" s="126"/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29.339849155259998</v>
      </c>
      <c r="E81" s="52">
        <f t="shared" ref="E81:G81" si="19">E80*20%</f>
        <v>1.18249907874</v>
      </c>
      <c r="F81" s="52">
        <f t="shared" si="19"/>
        <v>177.97963692000002</v>
      </c>
      <c r="G81" s="52">
        <f t="shared" si="19"/>
        <v>32.23557759834619</v>
      </c>
      <c r="H81" s="52">
        <f>D81+E81+F81+G81</f>
        <v>240.73756275234621</v>
      </c>
      <c r="I81" s="126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176.03909493155999</v>
      </c>
      <c r="E82" s="123">
        <f t="shared" ref="E82:G82" si="20">E80+E81</f>
        <v>7.0949944724399998</v>
      </c>
      <c r="F82" s="123">
        <f t="shared" si="20"/>
        <v>1067.87782152</v>
      </c>
      <c r="G82" s="123">
        <f t="shared" si="20"/>
        <v>193.41346559007712</v>
      </c>
      <c r="H82" s="122">
        <f>SUM(D82:G82)</f>
        <v>1444.425376514077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  <pageSetUpPr fitToPage="1"/>
  </sheetPr>
  <dimension ref="A1:W128"/>
  <sheetViews>
    <sheetView view="pageBreakPreview" topLeftCell="A43" zoomScaleNormal="100" zoomScaleSheetLayoutView="100" workbookViewId="0">
      <selection activeCell="G58" sqref="G58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H81</f>
        <v>38.887623643702518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tr">
        <f>'ССР тц '!B11:G11</f>
        <v>Строительство ТП 10/0,4 кВ и реконструкция ЛЭП 0,4-10 кВ от ПС 110 кв Савали в с.Старый Ирюк Малмыжского района Кировской области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51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">
        <v>97</v>
      </c>
      <c r="D19" s="78">
        <v>0</v>
      </c>
      <c r="E19" s="52">
        <v>0</v>
      </c>
      <c r="F19" s="52">
        <v>0</v>
      </c>
      <c r="G19" s="69">
        <v>0</v>
      </c>
      <c r="H19" s="52">
        <f>D19+E19+F19+G19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f>A19+1</f>
        <v>2</v>
      </c>
      <c r="B25" s="76" t="str">
        <f>'ССР тц '!B25</f>
        <v>02-01-01</v>
      </c>
      <c r="C25" s="59" t="str">
        <f>'ССР тц '!C25</f>
        <v>Строительство ВЛ-10 кВ. 1 этап</v>
      </c>
      <c r="D25" s="52">
        <v>0</v>
      </c>
      <c r="E25" s="52">
        <v>0</v>
      </c>
      <c r="F25" s="52">
        <v>0</v>
      </c>
      <c r="G25" s="52">
        <v>0</v>
      </c>
      <c r="H25" s="105">
        <f>D25+E25+F25+G25</f>
        <v>0</v>
      </c>
      <c r="I25" s="54">
        <f>'ССР тц '!I25</f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 t="shared" ref="A26:A27" si="1">A20+1</f>
        <v>3</v>
      </c>
      <c r="B26" s="76" t="str">
        <f>'ССР тц '!B26</f>
        <v>02-01-02</v>
      </c>
      <c r="C26" s="59" t="str">
        <f>'ССР тц '!C26</f>
        <v>Строительство РЛК 10 кВ 1 этап</v>
      </c>
      <c r="D26" s="52">
        <v>0</v>
      </c>
      <c r="E26" s="52">
        <v>0</v>
      </c>
      <c r="F26" s="52">
        <v>0</v>
      </c>
      <c r="G26" s="52">
        <v>0</v>
      </c>
      <c r="H26" s="105">
        <f t="shared" ref="H26:H30" si="2">D26+E26+F26+G26</f>
        <v>0</v>
      </c>
      <c r="I26" s="54">
        <f>'ССР тц '!I26</f>
        <v>8.44</v>
      </c>
      <c r="J26" s="56">
        <f t="shared" ref="J26:J31" si="3">J25</f>
        <v>4</v>
      </c>
      <c r="L26" s="85"/>
      <c r="W26" s="85"/>
    </row>
    <row r="27" spans="1:23" s="56" customFormat="1" ht="12.75" customHeight="1" x14ac:dyDescent="0.2">
      <c r="A27" s="53">
        <f t="shared" si="1"/>
        <v>4</v>
      </c>
      <c r="B27" s="76" t="str">
        <f>'ССР тц '!B27</f>
        <v>02-01-03</v>
      </c>
      <c r="C27" s="59" t="str">
        <f>'ССР тц '!C27</f>
        <v>Строительство ВЛ 0,4 кВ 1 этап</v>
      </c>
      <c r="D27" s="52">
        <v>0</v>
      </c>
      <c r="E27" s="52">
        <v>0</v>
      </c>
      <c r="F27" s="52">
        <v>0</v>
      </c>
      <c r="G27" s="52">
        <v>0</v>
      </c>
      <c r="H27" s="105">
        <f t="shared" si="2"/>
        <v>0</v>
      </c>
      <c r="I27" s="54">
        <f>'ССР тц '!I27</f>
        <v>249.92</v>
      </c>
      <c r="J27" s="56">
        <f t="shared" si="3"/>
        <v>4</v>
      </c>
      <c r="L27" s="85"/>
      <c r="W27" s="85"/>
    </row>
    <row r="28" spans="1:23" s="56" customFormat="1" x14ac:dyDescent="0.2">
      <c r="A28" s="53">
        <f>A27+1</f>
        <v>5</v>
      </c>
      <c r="B28" s="76" t="str">
        <f>'ССР тц '!B28</f>
        <v>02-01-04</v>
      </c>
      <c r="C28" s="59" t="str">
        <f>'ССР тц '!C28</f>
        <v>Строительство КМТП-10/0,4 1 этап</v>
      </c>
      <c r="D28" s="52">
        <v>0</v>
      </c>
      <c r="E28" s="52">
        <v>0</v>
      </c>
      <c r="F28" s="52">
        <v>0</v>
      </c>
      <c r="G28" s="52">
        <v>0</v>
      </c>
      <c r="H28" s="105">
        <f t="shared" si="2"/>
        <v>0</v>
      </c>
      <c r="I28" s="54">
        <f>'ССР тц '!I28</f>
        <v>108.33</v>
      </c>
      <c r="J28" s="56">
        <f t="shared" si="3"/>
        <v>4</v>
      </c>
      <c r="L28" s="85"/>
      <c r="W28" s="85"/>
    </row>
    <row r="29" spans="1:23" s="56" customFormat="1" ht="13.5" customHeight="1" x14ac:dyDescent="0.2">
      <c r="A29" s="53">
        <f>A28+1</f>
        <v>6</v>
      </c>
      <c r="B29" s="76" t="str">
        <f>'ССР тц '!B29</f>
        <v>02-02-01</v>
      </c>
      <c r="C29" s="59" t="str">
        <f>'ССР тц '!C29</f>
        <v>Строительство шкафа АТМ 2 этап</v>
      </c>
      <c r="D29" s="52">
        <v>1.5563800000000001</v>
      </c>
      <c r="E29" s="52">
        <v>0.37343999999999999</v>
      </c>
      <c r="F29" s="52">
        <v>28.846360000000001</v>
      </c>
      <c r="G29" s="52">
        <v>0</v>
      </c>
      <c r="H29" s="105">
        <f t="shared" si="2"/>
        <v>30.77618</v>
      </c>
      <c r="I29" s="54">
        <f>'ССР тц '!I29</f>
        <v>13.59</v>
      </c>
      <c r="J29" s="56">
        <f t="shared" si="3"/>
        <v>4</v>
      </c>
      <c r="L29" s="85"/>
      <c r="W29" s="85"/>
    </row>
    <row r="30" spans="1:23" s="56" customFormat="1" ht="13.5" customHeight="1" x14ac:dyDescent="0.2">
      <c r="A30" s="53">
        <f>A29+1</f>
        <v>7</v>
      </c>
      <c r="B30" s="76" t="str">
        <f>'ССР тц '!B30</f>
        <v>02-02-02</v>
      </c>
      <c r="C30" s="59" t="str">
        <f>'ССР тц '!C30</f>
        <v>Настройка Шкаф ТМ 2 этап</v>
      </c>
      <c r="D30" s="52">
        <v>0</v>
      </c>
      <c r="E30" s="52">
        <v>1.1264099999999999</v>
      </c>
      <c r="F30" s="52">
        <v>0</v>
      </c>
      <c r="G30" s="52">
        <v>0</v>
      </c>
      <c r="H30" s="105">
        <f t="shared" si="2"/>
        <v>1.1264099999999999</v>
      </c>
      <c r="I30" s="54">
        <f>'ССР тц '!I30</f>
        <v>32</v>
      </c>
      <c r="J30" s="56">
        <f t="shared" si="3"/>
        <v>4</v>
      </c>
      <c r="L30" s="85"/>
      <c r="W30" s="85"/>
    </row>
    <row r="31" spans="1:23" s="56" customFormat="1" hidden="1" x14ac:dyDescent="0.2">
      <c r="A31" s="53">
        <f t="shared" ref="A31:A32" si="4">A30+1</f>
        <v>8</v>
      </c>
      <c r="B31" s="76">
        <f>'ССР тц '!B31</f>
        <v>0</v>
      </c>
      <c r="C31" s="59" t="s">
        <v>70</v>
      </c>
      <c r="D31" s="52"/>
      <c r="E31" s="52"/>
      <c r="F31" s="52"/>
      <c r="G31" s="69"/>
      <c r="H31" s="52"/>
      <c r="I31" s="54"/>
      <c r="J31" s="56">
        <f t="shared" si="3"/>
        <v>4</v>
      </c>
      <c r="L31" s="85"/>
      <c r="W31" s="85"/>
    </row>
    <row r="32" spans="1:23" s="56" customFormat="1" hidden="1" x14ac:dyDescent="0.2">
      <c r="A32" s="53">
        <f t="shared" si="4"/>
        <v>9</v>
      </c>
      <c r="B32" s="76">
        <f>'ССР тц '!B32</f>
        <v>0</v>
      </c>
      <c r="C32" s="59" t="s">
        <v>58</v>
      </c>
      <c r="D32" s="52"/>
      <c r="E32" s="52"/>
      <c r="F32" s="52"/>
      <c r="G32" s="69"/>
      <c r="H32" s="52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52">
        <f>SUM(D25:D32)</f>
        <v>1.5563800000000001</v>
      </c>
      <c r="E33" s="52">
        <f>SUM(E25:E32)</f>
        <v>1.4998499999999999</v>
      </c>
      <c r="F33" s="52">
        <f>SUM(F25:F32)</f>
        <v>28.846360000000001</v>
      </c>
      <c r="G33" s="69">
        <f>SUM(G25:G32)</f>
        <v>0</v>
      </c>
      <c r="H33" s="52">
        <f>SUM(D33:G33)</f>
        <v>31.90259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05">
        <f>D33+D22</f>
        <v>1.5563800000000001</v>
      </c>
      <c r="E34" s="105">
        <f>E33+E22</f>
        <v>1.4998499999999999</v>
      </c>
      <c r="F34" s="105">
        <f>F33+F22</f>
        <v>28.846360000000001</v>
      </c>
      <c r="G34" s="105">
        <f>G33+G22</f>
        <v>0</v>
      </c>
      <c r="H34" s="105">
        <f>D34+E34+F34+G34</f>
        <v>31.90259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v>8</v>
      </c>
      <c r="B43" s="74" t="s">
        <v>62</v>
      </c>
      <c r="C43" s="75" t="s">
        <v>35</v>
      </c>
      <c r="D43" s="52">
        <f>D34*2.9%</f>
        <v>4.5135019999999998E-2</v>
      </c>
      <c r="E43" s="52">
        <f>E34*2.9%</f>
        <v>4.3495649999999997E-2</v>
      </c>
      <c r="F43" s="52">
        <v>0</v>
      </c>
      <c r="G43" s="69">
        <v>0</v>
      </c>
      <c r="H43" s="52">
        <f>D43+E43+F43+G43</f>
        <v>8.8630669999999995E-2</v>
      </c>
      <c r="I43" s="54"/>
      <c r="M43" s="85"/>
    </row>
    <row r="44" spans="1:23" s="56" customFormat="1" x14ac:dyDescent="0.2">
      <c r="A44" s="53">
        <f>A43+1</f>
        <v>9</v>
      </c>
      <c r="B44" s="76" t="str">
        <f>'ССР тц '!B44</f>
        <v>09-01-01</v>
      </c>
      <c r="C44" s="108" t="str">
        <f>'ССР тц '!C44</f>
        <v>ПНР ВЛ-10 1 этап</v>
      </c>
      <c r="D44" s="105">
        <v>0</v>
      </c>
      <c r="E44" s="105">
        <v>0</v>
      </c>
      <c r="F44" s="105">
        <v>0</v>
      </c>
      <c r="G44" s="105">
        <v>0</v>
      </c>
      <c r="H44" s="105">
        <f>G44</f>
        <v>0</v>
      </c>
      <c r="I44" s="54">
        <f>'ССР тц '!I44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tr">
        <f>'ССР тц '!B45</f>
        <v>09-01-02</v>
      </c>
      <c r="C45" s="108" t="str">
        <f>'ССР тц '!C45</f>
        <v>ПНР РЛК 1 этап</v>
      </c>
      <c r="D45" s="105">
        <v>0</v>
      </c>
      <c r="E45" s="105">
        <v>0</v>
      </c>
      <c r="F45" s="105">
        <v>0</v>
      </c>
      <c r="G45" s="105">
        <v>0</v>
      </c>
      <c r="H45" s="105">
        <f t="shared" ref="H45:H49" si="5">G45</f>
        <v>0</v>
      </c>
      <c r="I45" s="54">
        <f>'ССР тц '!I45</f>
        <v>4.7520000000000007</v>
      </c>
      <c r="J45" s="56">
        <f t="shared" ref="J45:J48" si="6">(I26+I45)/8/$J$16</f>
        <v>0.41225000000000001</v>
      </c>
      <c r="K45" s="56">
        <f>ROUNDUP(J45,0)</f>
        <v>1</v>
      </c>
      <c r="L45" s="56">
        <f t="shared" ref="L45:L49" si="7">I26+I45</f>
        <v>13.192</v>
      </c>
      <c r="W45" s="85"/>
    </row>
    <row r="46" spans="1:23" s="56" customFormat="1" x14ac:dyDescent="0.2">
      <c r="A46" s="53">
        <f t="shared" ref="A46:A50" si="8">A45+1</f>
        <v>11</v>
      </c>
      <c r="B46" s="76" t="str">
        <f>'ССР тц '!B46</f>
        <v>09-01-03</v>
      </c>
      <c r="C46" s="108" t="str">
        <f>'ССР тц '!C46</f>
        <v>ПНР ВЛ 0,4 кВ 1 этап</v>
      </c>
      <c r="D46" s="105">
        <v>0</v>
      </c>
      <c r="E46" s="105">
        <v>0</v>
      </c>
      <c r="F46" s="105">
        <v>0</v>
      </c>
      <c r="G46" s="105">
        <v>0</v>
      </c>
      <c r="H46" s="105">
        <f t="shared" si="5"/>
        <v>0</v>
      </c>
      <c r="I46" s="54">
        <f>'ССР тц '!I46</f>
        <v>12.656000000000001</v>
      </c>
      <c r="J46" s="56">
        <f t="shared" si="6"/>
        <v>8.2054999999999989</v>
      </c>
      <c r="K46" s="56">
        <f>ROUND(J46,0)</f>
        <v>8</v>
      </c>
      <c r="L46" s="56">
        <f t="shared" si="7"/>
        <v>262.57599999999996</v>
      </c>
      <c r="M46" s="56">
        <f t="shared" ref="M46:M50" si="9">ROUNDUP(L46,0)</f>
        <v>263</v>
      </c>
      <c r="W46" s="85"/>
    </row>
    <row r="47" spans="1:23" s="56" customFormat="1" x14ac:dyDescent="0.2">
      <c r="A47" s="53">
        <f t="shared" si="8"/>
        <v>12</v>
      </c>
      <c r="B47" s="76" t="str">
        <f>'ССР тц '!B47</f>
        <v>09-01-04</v>
      </c>
      <c r="C47" s="108" t="str">
        <f>'ССР тц '!C47</f>
        <v>ПНР ТП-10/0,4 1 этап</v>
      </c>
      <c r="D47" s="105">
        <v>0</v>
      </c>
      <c r="E47" s="105">
        <v>0</v>
      </c>
      <c r="F47" s="105">
        <v>0</v>
      </c>
      <c r="G47" s="105">
        <v>0</v>
      </c>
      <c r="H47" s="105">
        <f t="shared" si="5"/>
        <v>0</v>
      </c>
      <c r="I47" s="54">
        <f>'ССР тц '!I47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7"/>
        <v>155.09800000000001</v>
      </c>
      <c r="M47" s="56">
        <f t="shared" si="9"/>
        <v>156</v>
      </c>
      <c r="N47" s="56">
        <f>K47+K48</f>
        <v>6</v>
      </c>
      <c r="W47" s="85"/>
    </row>
    <row r="48" spans="1:23" s="56" customFormat="1" x14ac:dyDescent="0.2">
      <c r="A48" s="53">
        <f t="shared" si="8"/>
        <v>13</v>
      </c>
      <c r="B48" s="76" t="str">
        <f>'ССР тц '!B48</f>
        <v>09-01-05</v>
      </c>
      <c r="C48" s="108" t="str">
        <f>'ССР тц '!C48</f>
        <v>ПНР ТМ 1 этап</v>
      </c>
      <c r="D48" s="105">
        <v>0</v>
      </c>
      <c r="E48" s="105">
        <v>0</v>
      </c>
      <c r="F48" s="105">
        <v>0</v>
      </c>
      <c r="G48" s="105">
        <v>0</v>
      </c>
      <c r="H48" s="105">
        <f t="shared" si="5"/>
        <v>0</v>
      </c>
      <c r="I48" s="54">
        <f>'ССР тц '!I48</f>
        <v>11.968000000000002</v>
      </c>
      <c r="J48" s="56">
        <f t="shared" si="6"/>
        <v>0.79868749999999999</v>
      </c>
      <c r="K48" s="56">
        <f>ROUND(J48,0)</f>
        <v>1</v>
      </c>
      <c r="L48" s="56">
        <f t="shared" si="7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8"/>
        <v>14</v>
      </c>
      <c r="B49" s="76" t="str">
        <f>'ССР тц '!B49</f>
        <v>09-02-01</v>
      </c>
      <c r="C49" s="108" t="str">
        <f>'ССР тц '!C49</f>
        <v>ПНР шкафа АТМ 2 этап</v>
      </c>
      <c r="D49" s="105">
        <v>0</v>
      </c>
      <c r="E49" s="105">
        <v>0</v>
      </c>
      <c r="F49" s="105">
        <v>0</v>
      </c>
      <c r="G49" s="105">
        <v>1.1761299999999999</v>
      </c>
      <c r="H49" s="105">
        <f t="shared" si="5"/>
        <v>1.1761299999999999</v>
      </c>
      <c r="I49" s="54">
        <f>'ССР тц '!I49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7"/>
        <v>69.848000000000013</v>
      </c>
      <c r="M49" s="56">
        <f t="shared" si="9"/>
        <v>70</v>
      </c>
      <c r="W49" s="85"/>
    </row>
    <row r="50" spans="1:23" s="56" customFormat="1" hidden="1" x14ac:dyDescent="0.2">
      <c r="A50" s="53">
        <f t="shared" si="8"/>
        <v>15</v>
      </c>
      <c r="B50" s="76">
        <f>'ССР тц '!B50</f>
        <v>0</v>
      </c>
      <c r="C50" s="108" t="s">
        <v>71</v>
      </c>
      <c r="D50" s="105">
        <v>0</v>
      </c>
      <c r="E50" s="105">
        <v>0</v>
      </c>
      <c r="F50" s="105">
        <v>0</v>
      </c>
      <c r="G50" s="105"/>
      <c r="H50" s="105"/>
      <c r="I50" s="54"/>
      <c r="J50" s="56">
        <f t="shared" ref="J50" si="10">(I31+I50)/8/$J$16</f>
        <v>0</v>
      </c>
      <c r="K50" s="56">
        <f>ROUNDDOWN(J50,0)</f>
        <v>0</v>
      </c>
      <c r="L50" s="56" t="e">
        <f>#REF!+#REF!+I50</f>
        <v>#REF!</v>
      </c>
      <c r="M50" s="56" t="e">
        <f t="shared" si="9"/>
        <v>#REF!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(",I$64,")км/49км/ч*4р*",,,J64,"/1000/12,29")</f>
        <v>Доставка рабочих к месту работы на ВЛ-10 кВ  (268)км/49км/ч*4р*1187,6/1000/12,29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11">SUM(D51:G51)</f>
        <v>0</v>
      </c>
      <c r="I51" s="126"/>
      <c r="K51" s="56">
        <f>ROUND(J51,0)</f>
        <v>0</v>
      </c>
      <c r="L51" s="56" t="s">
        <v>64</v>
      </c>
      <c r="W51" s="85"/>
    </row>
    <row r="52" spans="1:23" s="56" customFormat="1" ht="60" customHeight="1" x14ac:dyDescent="0.2">
      <c r="A52" s="53">
        <f t="shared" ref="A52:A62" si="12">A51+1</f>
        <v>16</v>
      </c>
      <c r="B52" s="127" t="s">
        <v>107</v>
      </c>
      <c r="C52" s="104" t="str">
        <f>CONCATENATE("Доставка рабочих к месту работы на РЛК-10 кВ  (",I$64,")км/49км/ч*4р*",,,J64,"/1000/12,29")</f>
        <v>Доставка рабочих к месту работы на РЛК-10 кВ  (268)км/49км/ч*4р*1187,6/1000/12,29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11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>A52+1</f>
        <v>17</v>
      </c>
      <c r="B53" s="127" t="s">
        <v>107</v>
      </c>
      <c r="C53" s="108" t="str">
        <f>CONCATENATE("Доставка рабочих к месту работы на ВЛ-0,4  (",I$64,")км/49км/ч*4р*",,,J64,"/1000/12,29")</f>
        <v>Доставка рабочих к месту работы на ВЛ-0,4  (268)км/49км/ч*4р*1187,6/1000/12,29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11"/>
        <v>0</v>
      </c>
      <c r="I53" s="126"/>
      <c r="J53" s="56">
        <f>I32/8/4</f>
        <v>0</v>
      </c>
      <c r="K53" s="56">
        <f>ROUND(J53,0)</f>
        <v>0</v>
      </c>
      <c r="L53" s="56" t="s">
        <v>64</v>
      </c>
      <c r="W53" s="85"/>
    </row>
    <row r="54" spans="1:23" s="56" customFormat="1" ht="60" customHeight="1" x14ac:dyDescent="0.2">
      <c r="A54" s="53">
        <f>A53+1</f>
        <v>18</v>
      </c>
      <c r="B54" s="127" t="s">
        <v>107</v>
      </c>
      <c r="C54" s="104" t="str">
        <f>CONCATENATE("Доставка рабочих к месту работы на ТП-10/0,4 кВ 1 этап (",I$64,")км/49км/ч*4р*",,,J64,"/1000/12,29")</f>
        <v>Доставка рабочих к месту работы на ТП-10/0,4 кВ 1 этап (268)км/49км/ч*4р*1187,6/1000/12,29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si="11"/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19</v>
      </c>
      <c r="B55" s="127" t="s">
        <v>107</v>
      </c>
      <c r="C55" s="104" t="str">
        <f>CONCATENATE("Доставка рабочих к месту работы на АТМ этап  (",I$64,")км/49км/ч*4р*",,,J64,"/1000/12,29")</f>
        <v>Доставка рабочих к месту работы на АТМ этап  (268)км/49км/ч*4р*1187,6/1000/12,29</v>
      </c>
      <c r="D55" s="105">
        <v>0</v>
      </c>
      <c r="E55" s="105">
        <v>0</v>
      </c>
      <c r="F55" s="105">
        <v>0</v>
      </c>
      <c r="G55" s="105">
        <f>(I64)/49*4*J64/1000/12.29</f>
        <v>2.1140585510038026</v>
      </c>
      <c r="H55" s="105">
        <f t="shared" si="11"/>
        <v>2.1140585510038026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2"/>
        <v>20</v>
      </c>
      <c r="B56" s="93" t="s">
        <v>73</v>
      </c>
      <c r="C56" s="104" t="str">
        <f>CONCATENATE("Доставка рабочих к месту работы на ЩУ, ЩР 2 этап (",I$64,")км/49км/ч*4р*",,,J64,"/1000/12,41")</f>
        <v>Доставка рабочих к месту работы на ЩУ, ЩР 2 этап (268)км/49км/ч*4р*1187,6/1000/12,41</v>
      </c>
      <c r="D56" s="105">
        <v>0</v>
      </c>
      <c r="E56" s="105">
        <v>0</v>
      </c>
      <c r="F56" s="105">
        <v>0</v>
      </c>
      <c r="G56" s="105"/>
      <c r="H56" s="105">
        <f t="shared" ref="H56:H62" si="13">G56</f>
        <v>0</v>
      </c>
      <c r="I56" s="126"/>
      <c r="J56" s="55"/>
      <c r="P56" s="94"/>
      <c r="Q56" s="94"/>
      <c r="R56" s="94"/>
    </row>
    <row r="57" spans="1:23" s="56" customFormat="1" ht="60" hidden="1" x14ac:dyDescent="0.2">
      <c r="A57" s="53">
        <f t="shared" si="12"/>
        <v>21</v>
      </c>
      <c r="B57" s="93" t="s">
        <v>73</v>
      </c>
      <c r="C57" s="104" t="str">
        <f>CONCATENATE("Доставка рабочих к месту работы на шкаф АТМ 3 этап (",I$64,")км/49км/ч*4р*",,,J64,"/1000/12,41")</f>
        <v>Доставка рабочих к месту работы на шкаф АТМ 3 этап (268)км/49км/ч*4р*1187,6/1000/12,41</v>
      </c>
      <c r="D57" s="105">
        <v>0</v>
      </c>
      <c r="E57" s="105">
        <v>0</v>
      </c>
      <c r="F57" s="105">
        <v>0</v>
      </c>
      <c r="G57" s="105"/>
      <c r="H57" s="105">
        <f t="shared" si="13"/>
        <v>0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A55+1</f>
        <v>20</v>
      </c>
      <c r="B58" s="93"/>
      <c r="C58" s="129" t="str">
        <f>CONCATENATE("Командировочные расходы ВЛ-10 кВ  ",K44,"д*",J$16," чел*650 руб/1000/12,29")</f>
        <v>Командировочные расходы ВЛ-10 кВ  4д*4 чел*650 руб/1000/12,29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3"/>
        <v>0</v>
      </c>
      <c r="I58" s="126"/>
      <c r="J58" s="55"/>
      <c r="P58" s="94"/>
      <c r="Q58" s="94"/>
      <c r="R58" s="94"/>
    </row>
    <row r="59" spans="1:23" s="56" customFormat="1" ht="24" hidden="1" x14ac:dyDescent="0.2">
      <c r="A59" s="53">
        <f t="shared" si="12"/>
        <v>21</v>
      </c>
      <c r="B59" s="93"/>
      <c r="C59" s="129" t="str">
        <f>CONCATENATE("Командировочные расходы КЛ-10 кВ  ",K46,"д*",J$16," чел*650 руб/1000/12,41")</f>
        <v>Командировочные расходы КЛ-10 кВ  8д*4 чел*650 руб/1000/12,41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3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A58+1</f>
        <v>21</v>
      </c>
      <c r="B60" s="93"/>
      <c r="C60" s="129" t="str">
        <f>CONCATENATE("Командировочные расходы ВЛ-0,4 кВ  ",K46,"д*",J$16," чел*650 руб/1000/12,41")</f>
        <v>Командировочные расходы ВЛ-0,4 кВ  8д*4 чел*650 руб/1000/12,41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3"/>
        <v>0</v>
      </c>
      <c r="I60" s="126"/>
      <c r="J60" s="55"/>
      <c r="P60" s="94"/>
      <c r="Q60" s="94"/>
      <c r="R60" s="94"/>
    </row>
    <row r="61" spans="1:23" s="56" customFormat="1" ht="24" x14ac:dyDescent="0.2">
      <c r="A61" s="53">
        <f>A59+1</f>
        <v>22</v>
      </c>
      <c r="B61" s="93"/>
      <c r="C61" s="129" t="str">
        <f>CONCATENATE("Командировочные расходы ТП-10/0,4 кВ  ",N47,"д*",J$16," чел*650 руб/1000/12,29")</f>
        <v>Командировочные расходы ТП-10/0,4 кВ  6д*4 чел*650 руб/1000/12,29</v>
      </c>
      <c r="D61" s="105">
        <v>0</v>
      </c>
      <c r="E61" s="105">
        <v>0</v>
      </c>
      <c r="F61" s="105">
        <v>0</v>
      </c>
      <c r="G61" s="105">
        <v>0</v>
      </c>
      <c r="H61" s="105">
        <f t="shared" si="13"/>
        <v>0</v>
      </c>
      <c r="I61" s="126"/>
      <c r="J61" s="55"/>
      <c r="P61" s="94"/>
      <c r="Q61" s="94"/>
      <c r="R61" s="94"/>
    </row>
    <row r="62" spans="1:23" s="56" customFormat="1" ht="24" x14ac:dyDescent="0.2">
      <c r="A62" s="53">
        <f t="shared" si="12"/>
        <v>23</v>
      </c>
      <c r="B62" s="93"/>
      <c r="C62" s="129" t="str">
        <f>CONCATENATE("Командировочные расходы АТМ  ",K49,"д*",J$16," чел*650 руб/1000/12,29")</f>
        <v>Командировочные расходы АТМ  3д*4 чел*650 руб/1000/12,29</v>
      </c>
      <c r="D62" s="105">
        <v>0</v>
      </c>
      <c r="E62" s="105">
        <v>0</v>
      </c>
      <c r="F62" s="105">
        <v>0</v>
      </c>
      <c r="G62" s="105">
        <f>K49*650/1000/12.29*J29</f>
        <v>0.63466232709519943</v>
      </c>
      <c r="H62" s="105">
        <f t="shared" si="13"/>
        <v>0.63466232709519943</v>
      </c>
      <c r="I62" s="126"/>
      <c r="J62" s="55"/>
      <c r="P62" s="94"/>
      <c r="Q62" s="94"/>
      <c r="R62" s="94"/>
    </row>
    <row r="63" spans="1:23" s="56" customFormat="1" x14ac:dyDescent="0.2">
      <c r="A63" s="53"/>
      <c r="B63" s="58"/>
      <c r="C63" s="86" t="s">
        <v>17</v>
      </c>
      <c r="D63" s="52">
        <f>SUM(D43:D62)</f>
        <v>4.5135019999999998E-2</v>
      </c>
      <c r="E63" s="52">
        <f t="shared" ref="E63:G63" si="14">SUM(E43:E62)</f>
        <v>4.3495649999999997E-2</v>
      </c>
      <c r="F63" s="52">
        <f t="shared" si="14"/>
        <v>0</v>
      </c>
      <c r="G63" s="52">
        <f t="shared" si="14"/>
        <v>3.9248508780990017</v>
      </c>
      <c r="H63" s="52">
        <f>SUM(H43:H62)</f>
        <v>4.0134815480990014</v>
      </c>
      <c r="I63" s="126"/>
      <c r="J63" s="88"/>
      <c r="K63" s="88"/>
      <c r="L63" s="88"/>
      <c r="M63" s="88"/>
      <c r="N63" s="56" t="e">
        <f>#REF!+#REF!+#REF!+#REF!</f>
        <v>#REF!</v>
      </c>
      <c r="P63" s="85" t="e">
        <f>N63-H63</f>
        <v>#REF!</v>
      </c>
    </row>
    <row r="64" spans="1:23" s="56" customFormat="1" x14ac:dyDescent="0.2">
      <c r="A64" s="53"/>
      <c r="B64" s="58"/>
      <c r="C64" s="59" t="s">
        <v>41</v>
      </c>
      <c r="D64" s="52">
        <f>D34+D63</f>
        <v>1.6015150200000001</v>
      </c>
      <c r="E64" s="52">
        <f>E34+E63</f>
        <v>1.54334565</v>
      </c>
      <c r="F64" s="52">
        <f>F34+F63</f>
        <v>28.846360000000001</v>
      </c>
      <c r="G64" s="52">
        <f>G34+G63</f>
        <v>3.9248508780990017</v>
      </c>
      <c r="H64" s="52">
        <f>SUM(D64:G64)</f>
        <v>35.916071548099005</v>
      </c>
      <c r="I64" s="97">
        <v>268</v>
      </c>
      <c r="J64" s="88">
        <v>1187.5999999999999</v>
      </c>
      <c r="K64" s="88"/>
      <c r="L64" s="88"/>
      <c r="M64" s="88"/>
    </row>
    <row r="65" spans="1:13" s="56" customFormat="1" x14ac:dyDescent="0.2">
      <c r="A65" s="53"/>
      <c r="B65" s="58"/>
      <c r="C65" s="86"/>
      <c r="D65" s="52"/>
      <c r="E65" s="52"/>
      <c r="F65" s="52"/>
      <c r="G65" s="52"/>
      <c r="H65" s="52"/>
      <c r="I65" s="68"/>
      <c r="J65" s="88"/>
      <c r="K65" s="88"/>
      <c r="L65" s="88"/>
      <c r="M65" s="88"/>
    </row>
    <row r="66" spans="1:13" s="56" customFormat="1" ht="24" x14ac:dyDescent="0.2">
      <c r="A66" s="53"/>
      <c r="B66" s="60"/>
      <c r="C66" s="61" t="s">
        <v>42</v>
      </c>
      <c r="D66" s="62"/>
      <c r="E66" s="62"/>
      <c r="F66" s="63"/>
      <c r="G66" s="63"/>
      <c r="H66" s="64"/>
      <c r="I66" s="54"/>
      <c r="J66" s="85"/>
    </row>
    <row r="67" spans="1:13" s="67" customFormat="1" ht="48" x14ac:dyDescent="0.2">
      <c r="A67" s="65">
        <f>A62+1</f>
        <v>24</v>
      </c>
      <c r="B67" s="95" t="s">
        <v>57</v>
      </c>
      <c r="C67" s="106" t="s">
        <v>43</v>
      </c>
      <c r="D67" s="107">
        <f t="shared" ref="D67:F68" si="15">D64*0</f>
        <v>0</v>
      </c>
      <c r="E67" s="107">
        <f t="shared" si="15"/>
        <v>0</v>
      </c>
      <c r="F67" s="107">
        <f t="shared" si="15"/>
        <v>0</v>
      </c>
      <c r="G67" s="107">
        <f>H64*0.0214</f>
        <v>0.76860393112931868</v>
      </c>
      <c r="H67" s="105">
        <f>D67+E67+F67+G67</f>
        <v>0.76860393112931868</v>
      </c>
      <c r="I67" s="66"/>
      <c r="J67" s="98"/>
    </row>
    <row r="68" spans="1:13" s="67" customFormat="1" ht="36" x14ac:dyDescent="0.2">
      <c r="A68" s="53">
        <f>A67+1</f>
        <v>25</v>
      </c>
      <c r="B68" s="95" t="s">
        <v>93</v>
      </c>
      <c r="C68" s="128" t="s">
        <v>92</v>
      </c>
      <c r="D68" s="107">
        <f t="shared" si="15"/>
        <v>0</v>
      </c>
      <c r="E68" s="107">
        <f t="shared" si="15"/>
        <v>0</v>
      </c>
      <c r="F68" s="107">
        <f t="shared" si="15"/>
        <v>0</v>
      </c>
      <c r="G68" s="107">
        <f>H64*0.0298</f>
        <v>1.0702989321333503</v>
      </c>
      <c r="H68" s="105">
        <f>D68+E68+F68+G68</f>
        <v>1.0702989321333503</v>
      </c>
      <c r="I68" s="66"/>
    </row>
    <row r="69" spans="1:13" s="7" customFormat="1" x14ac:dyDescent="0.2">
      <c r="A69" s="34"/>
      <c r="B69" s="39"/>
      <c r="C69" s="40" t="s">
        <v>44</v>
      </c>
      <c r="D69" s="51">
        <f>D67</f>
        <v>0</v>
      </c>
      <c r="E69" s="51">
        <f>E67</f>
        <v>0</v>
      </c>
      <c r="F69" s="51">
        <f>F67</f>
        <v>0</v>
      </c>
      <c r="G69" s="51">
        <f>G67+G68</f>
        <v>1.8389028632626689</v>
      </c>
      <c r="H69" s="51">
        <f>SUM(D69:G69)</f>
        <v>1.8389028632626689</v>
      </c>
      <c r="I69" s="126"/>
      <c r="J69" s="88"/>
      <c r="K69" s="88"/>
      <c r="L69" s="88"/>
      <c r="M69" s="88"/>
    </row>
    <row r="70" spans="1:13" s="7" customFormat="1" x14ac:dyDescent="0.2">
      <c r="A70" s="34"/>
      <c r="B70" s="39"/>
      <c r="C70" s="35" t="s">
        <v>45</v>
      </c>
      <c r="D70" s="51">
        <f>D64+D69</f>
        <v>1.6015150200000001</v>
      </c>
      <c r="E70" s="51">
        <f>E64+E69</f>
        <v>1.54334565</v>
      </c>
      <c r="F70" s="51">
        <f>F64+F69</f>
        <v>28.846360000000001</v>
      </c>
      <c r="G70" s="51">
        <f>G64+G69</f>
        <v>5.7637537413616702</v>
      </c>
      <c r="H70" s="51">
        <f>SUM(D70:G70)</f>
        <v>37.754974411361673</v>
      </c>
      <c r="I70" s="85"/>
      <c r="J70" s="88"/>
      <c r="K70" s="88"/>
      <c r="L70" s="88"/>
      <c r="M70" s="88"/>
    </row>
    <row r="71" spans="1:13" s="7" customFormat="1" x14ac:dyDescent="0.2">
      <c r="A71" s="34"/>
      <c r="B71" s="39"/>
      <c r="C71" s="35"/>
      <c r="D71" s="51"/>
      <c r="E71" s="51"/>
      <c r="F71" s="51"/>
      <c r="G71" s="51"/>
      <c r="H71" s="51"/>
      <c r="I71" s="56"/>
      <c r="J71" s="88"/>
      <c r="K71" s="88"/>
      <c r="L71" s="88"/>
      <c r="M71" s="88"/>
    </row>
    <row r="72" spans="1:13" s="7" customFormat="1" ht="24" x14ac:dyDescent="0.2">
      <c r="A72" s="34"/>
      <c r="B72" s="39"/>
      <c r="C72" s="61" t="s">
        <v>53</v>
      </c>
      <c r="D72" s="51"/>
      <c r="E72" s="51"/>
      <c r="F72" s="51"/>
      <c r="G72" s="51"/>
      <c r="H72" s="51"/>
      <c r="I72" s="56"/>
      <c r="J72" s="88"/>
      <c r="K72" s="99"/>
      <c r="L72" s="88"/>
      <c r="M72" s="88"/>
    </row>
    <row r="73" spans="1:13" s="7" customFormat="1" x14ac:dyDescent="0.2">
      <c r="A73" s="34">
        <f>A68+1</f>
        <v>26</v>
      </c>
      <c r="B73" s="143" t="str">
        <f>'ССР тц '!B72</f>
        <v>12-01-01</v>
      </c>
      <c r="C73" s="35" t="s">
        <v>59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88"/>
      <c r="K73" s="88"/>
      <c r="L73" s="88"/>
      <c r="M73" s="88"/>
    </row>
    <row r="74" spans="1:13" s="7" customFormat="1" hidden="1" x14ac:dyDescent="0.2">
      <c r="A74" s="34">
        <f>A73+1</f>
        <v>27</v>
      </c>
      <c r="B74" s="143" t="str">
        <f>'ССР тц '!B73</f>
        <v>ЛСР № 12.1.2</v>
      </c>
      <c r="C74" s="35" t="s">
        <v>67</v>
      </c>
      <c r="D74" s="51">
        <v>0</v>
      </c>
      <c r="E74" s="51">
        <v>0</v>
      </c>
      <c r="F74" s="51">
        <v>0</v>
      </c>
      <c r="G74" s="51"/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>A73+1</f>
        <v>27</v>
      </c>
      <c r="B75" s="143" t="str">
        <f>'ССР тц '!B74</f>
        <v>12-01-02</v>
      </c>
      <c r="C75" s="35" t="s">
        <v>72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>
        <f t="shared" ref="A76" si="16">A75+1</f>
        <v>28</v>
      </c>
      <c r="B76" s="143" t="str">
        <f>'ССР тц '!B75</f>
        <v>12-01-03</v>
      </c>
      <c r="C76" s="35" t="str">
        <f>'ССР тц '!C75</f>
        <v>Проектные работы КМТП 1 этап</v>
      </c>
      <c r="D76" s="51">
        <v>0</v>
      </c>
      <c r="E76" s="51">
        <v>0</v>
      </c>
      <c r="F76" s="51">
        <v>0</v>
      </c>
      <c r="G76" s="51">
        <v>0</v>
      </c>
      <c r="H76" s="51">
        <f>G76</f>
        <v>0</v>
      </c>
      <c r="I76" s="50"/>
      <c r="J76" s="99"/>
      <c r="K76" s="88"/>
      <c r="L76" s="88"/>
      <c r="M76" s="88"/>
    </row>
    <row r="77" spans="1:13" s="7" customFormat="1" x14ac:dyDescent="0.2">
      <c r="A77" s="34"/>
      <c r="B77" s="39"/>
      <c r="C77" s="35" t="s">
        <v>54</v>
      </c>
      <c r="D77" s="51">
        <f>SUM(D73:D76)</f>
        <v>0</v>
      </c>
      <c r="E77" s="51">
        <f>SUM(E73:E76)</f>
        <v>0</v>
      </c>
      <c r="F77" s="51">
        <f>SUM(F73:F76)</f>
        <v>0</v>
      </c>
      <c r="G77" s="51">
        <f>SUM(G73:G76)</f>
        <v>0</v>
      </c>
      <c r="H77" s="51">
        <f>SUM(D77:G77)</f>
        <v>0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 t="s">
        <v>55</v>
      </c>
      <c r="D78" s="51">
        <f>D70+D77</f>
        <v>1.6015150200000001</v>
      </c>
      <c r="E78" s="51">
        <f>E70+E77</f>
        <v>1.54334565</v>
      </c>
      <c r="F78" s="51">
        <f>F70+F77</f>
        <v>28.846360000000001</v>
      </c>
      <c r="G78" s="51">
        <f>G70+G77</f>
        <v>5.7637537413616702</v>
      </c>
      <c r="H78" s="51">
        <f>SUM(D78:G78)</f>
        <v>37.754974411361673</v>
      </c>
      <c r="I78" s="50"/>
      <c r="J78" s="88"/>
      <c r="K78" s="88"/>
      <c r="L78" s="88"/>
      <c r="M78" s="88"/>
    </row>
    <row r="79" spans="1:13" s="7" customFormat="1" x14ac:dyDescent="0.2">
      <c r="A79" s="34"/>
      <c r="B79" s="39"/>
      <c r="C79" s="35"/>
      <c r="D79" s="51"/>
      <c r="E79" s="51"/>
      <c r="F79" s="51"/>
      <c r="G79" s="51"/>
      <c r="H79" s="51"/>
      <c r="I79" s="50"/>
      <c r="J79" s="88"/>
      <c r="K79" s="88"/>
      <c r="L79" s="88"/>
      <c r="M79" s="88"/>
    </row>
    <row r="80" spans="1:13" s="7" customFormat="1" ht="36" x14ac:dyDescent="0.2">
      <c r="A80" s="34">
        <f>A76+1</f>
        <v>29</v>
      </c>
      <c r="B80" s="124" t="s">
        <v>60</v>
      </c>
      <c r="C80" s="35" t="s">
        <v>16</v>
      </c>
      <c r="D80" s="51">
        <f>D78*3%</f>
        <v>4.8045450600000005E-2</v>
      </c>
      <c r="E80" s="51">
        <f t="shared" ref="E80:G80" si="17">E78*3%</f>
        <v>4.6300369500000001E-2</v>
      </c>
      <c r="F80" s="51">
        <f t="shared" si="17"/>
        <v>0.86539080000000002</v>
      </c>
      <c r="G80" s="51">
        <f t="shared" si="17"/>
        <v>0.17291261224085011</v>
      </c>
      <c r="H80" s="51">
        <f>SUM(D80:G80)</f>
        <v>1.1326492323408501</v>
      </c>
      <c r="I80" s="50"/>
      <c r="J80" s="88"/>
      <c r="K80" s="88"/>
      <c r="L80" s="88"/>
      <c r="M80" s="88"/>
    </row>
    <row r="81" spans="1:13" s="7" customFormat="1" x14ac:dyDescent="0.2">
      <c r="A81" s="130">
        <f>A80+1</f>
        <v>30</v>
      </c>
      <c r="B81" s="131"/>
      <c r="C81" s="132" t="s">
        <v>24</v>
      </c>
      <c r="D81" s="133">
        <f>D78+D80</f>
        <v>1.6495604706000002</v>
      </c>
      <c r="E81" s="133">
        <f t="shared" ref="E81:G81" si="18">E78+E80</f>
        <v>1.5896460195</v>
      </c>
      <c r="F81" s="133">
        <f t="shared" si="18"/>
        <v>29.711750800000001</v>
      </c>
      <c r="G81" s="133">
        <f t="shared" si="18"/>
        <v>5.9366663536025204</v>
      </c>
      <c r="H81" s="133">
        <f>SUM(D81:G81)</f>
        <v>38.887623643702518</v>
      </c>
      <c r="I81" s="126"/>
      <c r="J81" s="88"/>
      <c r="K81" s="88"/>
      <c r="L81" s="88"/>
      <c r="M81" s="56"/>
    </row>
    <row r="82" spans="1:13" s="7" customFormat="1" x14ac:dyDescent="0.2">
      <c r="A82" s="77"/>
      <c r="B82" s="134"/>
      <c r="C82" s="135"/>
      <c r="D82" s="136"/>
      <c r="E82" s="136"/>
      <c r="F82" s="136"/>
      <c r="G82" s="136"/>
      <c r="H82" s="136"/>
      <c r="I82" s="126"/>
      <c r="J82" s="88"/>
      <c r="K82" s="88"/>
      <c r="L82" s="88"/>
      <c r="M82" s="56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  <pageSetUpPr fitToPage="1"/>
  </sheetPr>
  <dimension ref="A1:W128"/>
  <sheetViews>
    <sheetView view="pageBreakPreview" topLeftCell="A13" zoomScaleNormal="100" zoomScaleSheetLayoutView="100" workbookViewId="0">
      <selection activeCell="I29" sqref="I29:I30"/>
    </sheetView>
  </sheetViews>
  <sheetFormatPr defaultRowHeight="12.75" x14ac:dyDescent="0.2"/>
  <cols>
    <col min="1" max="1" width="7.7109375" style="49" customWidth="1"/>
    <col min="2" max="2" width="16" style="34" customWidth="1"/>
    <col min="3" max="3" width="49.42578125" style="120" customWidth="1"/>
    <col min="4" max="4" width="13.5703125" style="111" customWidth="1"/>
    <col min="5" max="5" width="12.5703125" style="111" customWidth="1"/>
    <col min="6" max="6" width="11.85546875" style="111" customWidth="1"/>
    <col min="7" max="7" width="12.7109375" style="119" customWidth="1"/>
    <col min="8" max="8" width="18.140625" style="119" customWidth="1"/>
    <col min="9" max="9" width="19.42578125" style="110" customWidth="1"/>
    <col min="10" max="10" width="10.5703125" style="110" bestFit="1" customWidth="1"/>
    <col min="11" max="11" width="9.7109375" style="110" bestFit="1" customWidth="1"/>
    <col min="12" max="12" width="9.5703125" style="110" bestFit="1" customWidth="1"/>
    <col min="13" max="13" width="10.5703125" style="110" bestFit="1" customWidth="1"/>
    <col min="14" max="14" width="9.5703125" style="110" bestFit="1" customWidth="1"/>
    <col min="15" max="15" width="9.7109375" style="110" bestFit="1" customWidth="1"/>
    <col min="16" max="16384" width="9.140625" style="110"/>
  </cols>
  <sheetData>
    <row r="1" spans="1:20" ht="13.5" customHeight="1" x14ac:dyDescent="0.2">
      <c r="A1" s="1"/>
      <c r="B1" s="2" t="s">
        <v>26</v>
      </c>
      <c r="C1" s="110"/>
      <c r="E1" s="109" t="s">
        <v>28</v>
      </c>
      <c r="G1" s="77"/>
      <c r="H1" s="77"/>
    </row>
    <row r="2" spans="1:20" x14ac:dyDescent="0.2">
      <c r="A2" s="1"/>
      <c r="B2" s="2"/>
      <c r="C2" s="110"/>
      <c r="E2" s="109"/>
      <c r="G2" s="77"/>
      <c r="H2" s="77"/>
      <c r="J2" s="112"/>
    </row>
    <row r="3" spans="1:20" x14ac:dyDescent="0.2">
      <c r="A3" s="1"/>
      <c r="B3" s="5" t="s">
        <v>27</v>
      </c>
      <c r="C3" s="110"/>
      <c r="E3" s="113" t="s">
        <v>27</v>
      </c>
      <c r="G3" s="77"/>
      <c r="H3" s="77"/>
    </row>
    <row r="4" spans="1:20" x14ac:dyDescent="0.2">
      <c r="A4" s="1"/>
      <c r="B4" s="2"/>
      <c r="C4" s="110"/>
      <c r="E4" s="109"/>
      <c r="G4" s="77"/>
      <c r="H4" s="77"/>
    </row>
    <row r="5" spans="1:20" x14ac:dyDescent="0.2">
      <c r="A5" s="1"/>
      <c r="B5" s="6" t="s">
        <v>23</v>
      </c>
      <c r="C5" s="56"/>
      <c r="G5" s="77"/>
      <c r="H5" s="77"/>
    </row>
    <row r="6" spans="1:20" s="56" customFormat="1" x14ac:dyDescent="0.2">
      <c r="A6" s="1"/>
      <c r="B6" s="1"/>
      <c r="D6" s="111"/>
      <c r="E6" s="111"/>
      <c r="F6" s="111"/>
      <c r="G6" s="77"/>
      <c r="H6" s="77"/>
    </row>
    <row r="7" spans="1:20" s="56" customFormat="1" x14ac:dyDescent="0.2">
      <c r="A7" s="1"/>
      <c r="B7" s="1"/>
      <c r="D7" s="111"/>
      <c r="E7" s="111"/>
      <c r="F7" s="111"/>
      <c r="G7" s="77"/>
      <c r="H7" s="77"/>
    </row>
    <row r="8" spans="1:20" s="56" customFormat="1" x14ac:dyDescent="0.2">
      <c r="A8" s="1"/>
      <c r="B8" s="7"/>
      <c r="C8" s="114" t="s">
        <v>22</v>
      </c>
      <c r="D8" s="115">
        <f>H82</f>
        <v>397.14570696166976</v>
      </c>
      <c r="E8" s="111" t="s">
        <v>21</v>
      </c>
      <c r="F8" s="111"/>
      <c r="G8" s="77"/>
      <c r="H8" s="77"/>
    </row>
    <row r="9" spans="1:20" s="56" customFormat="1" x14ac:dyDescent="0.2">
      <c r="A9" s="1"/>
      <c r="B9" s="7"/>
      <c r="C9" s="114"/>
      <c r="D9" s="115"/>
      <c r="E9" s="111"/>
      <c r="F9" s="111"/>
      <c r="G9" s="77"/>
      <c r="H9" s="77"/>
    </row>
    <row r="10" spans="1:20" s="56" customFormat="1" ht="15.75" x14ac:dyDescent="0.25">
      <c r="A10" s="1"/>
      <c r="B10" s="1"/>
      <c r="C10" s="116" t="s">
        <v>19</v>
      </c>
      <c r="D10" s="117"/>
      <c r="E10" s="117"/>
      <c r="F10" s="111"/>
      <c r="G10" s="77"/>
      <c r="H10" s="77"/>
      <c r="J10" s="112"/>
      <c r="N10" s="85"/>
    </row>
    <row r="11" spans="1:20" s="7" customFormat="1" ht="22.5" customHeight="1" x14ac:dyDescent="0.2">
      <c r="A11" s="8"/>
      <c r="B11" s="146" t="s">
        <v>94</v>
      </c>
      <c r="C11" s="146"/>
      <c r="D11" s="146"/>
      <c r="E11" s="146"/>
      <c r="F11" s="146"/>
      <c r="G11" s="146"/>
      <c r="H11" s="146"/>
      <c r="I11" s="84"/>
      <c r="J11" s="56"/>
      <c r="K11" s="56"/>
      <c r="L11" s="56"/>
      <c r="M11" s="56"/>
    </row>
    <row r="12" spans="1:20" s="7" customFormat="1" x14ac:dyDescent="0.2">
      <c r="A12" s="1"/>
      <c r="B12" s="1"/>
      <c r="C12" s="10" t="s">
        <v>20</v>
      </c>
      <c r="D12" s="11"/>
      <c r="E12" s="12"/>
      <c r="F12" s="12"/>
      <c r="G12" s="13"/>
      <c r="H12" s="1"/>
      <c r="I12" s="56"/>
      <c r="J12" s="56"/>
      <c r="K12" s="56"/>
      <c r="L12" s="56"/>
      <c r="M12" s="56"/>
    </row>
    <row r="13" spans="1:20" s="7" customFormat="1" ht="18.75" customHeight="1" thickBot="1" x14ac:dyDescent="0.25">
      <c r="A13" s="1"/>
      <c r="B13" s="6" t="s">
        <v>95</v>
      </c>
      <c r="C13" s="118"/>
      <c r="D13" s="4"/>
      <c r="E13" s="4"/>
      <c r="F13" s="4"/>
      <c r="G13" s="1"/>
      <c r="H13" s="1"/>
      <c r="I13" s="56"/>
      <c r="J13" s="56"/>
      <c r="K13" s="56"/>
      <c r="L13" s="56"/>
      <c r="M13" s="56"/>
    </row>
    <row r="14" spans="1:20" s="18" customFormat="1" x14ac:dyDescent="0.2">
      <c r="A14" s="14" t="s">
        <v>32</v>
      </c>
      <c r="B14" s="15" t="s">
        <v>1</v>
      </c>
      <c r="C14" s="16" t="s">
        <v>2</v>
      </c>
      <c r="D14" s="145" t="s">
        <v>13</v>
      </c>
      <c r="E14" s="145"/>
      <c r="F14" s="145"/>
      <c r="G14" s="145"/>
      <c r="H14" s="17" t="s">
        <v>11</v>
      </c>
      <c r="I14" s="89"/>
      <c r="J14" s="89"/>
      <c r="K14" s="89"/>
      <c r="L14" s="89"/>
      <c r="M14" s="89"/>
    </row>
    <row r="15" spans="1:20" s="18" customFormat="1" x14ac:dyDescent="0.2">
      <c r="A15" s="19" t="s">
        <v>0</v>
      </c>
      <c r="B15" s="20"/>
      <c r="C15" s="21" t="s">
        <v>3</v>
      </c>
      <c r="D15" s="22" t="s">
        <v>4</v>
      </c>
      <c r="E15" s="23" t="s">
        <v>6</v>
      </c>
      <c r="F15" s="24" t="s">
        <v>7</v>
      </c>
      <c r="G15" s="20" t="s">
        <v>9</v>
      </c>
      <c r="H15" s="19" t="s">
        <v>12</v>
      </c>
      <c r="I15" s="89"/>
      <c r="J15" s="89"/>
      <c r="K15" s="89"/>
      <c r="L15" s="89"/>
      <c r="M15" s="89"/>
    </row>
    <row r="16" spans="1:20" s="18" customFormat="1" ht="13.5" thickBot="1" x14ac:dyDescent="0.25">
      <c r="A16" s="25"/>
      <c r="B16" s="20"/>
      <c r="C16" s="26"/>
      <c r="D16" s="22" t="s">
        <v>5</v>
      </c>
      <c r="E16" s="27" t="s">
        <v>5</v>
      </c>
      <c r="F16" s="22" t="s">
        <v>8</v>
      </c>
      <c r="G16" s="20" t="s">
        <v>10</v>
      </c>
      <c r="H16" s="28" t="s">
        <v>18</v>
      </c>
      <c r="I16" s="89"/>
      <c r="J16" s="90">
        <v>4</v>
      </c>
      <c r="K16" s="90" t="s">
        <v>37</v>
      </c>
      <c r="L16" s="89"/>
      <c r="M16" s="89"/>
      <c r="T16" s="91"/>
    </row>
    <row r="17" spans="1:23" s="1" customFormat="1" ht="13.5" thickBo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0">
        <v>6</v>
      </c>
      <c r="G17" s="30">
        <v>7</v>
      </c>
      <c r="H17" s="32">
        <v>8</v>
      </c>
      <c r="I17" s="79">
        <f>SUM(I19:I50)</f>
        <v>652.41199999999981</v>
      </c>
      <c r="J17" s="77">
        <f>ROUNDUP(I17/8/J16,0)</f>
        <v>21</v>
      </c>
      <c r="K17" s="77" t="s">
        <v>36</v>
      </c>
      <c r="L17" s="77"/>
      <c r="M17" s="77"/>
    </row>
    <row r="18" spans="1:23" s="7" customFormat="1" ht="15" customHeight="1" x14ac:dyDescent="0.2">
      <c r="A18" s="34"/>
      <c r="B18" s="33"/>
      <c r="C18" s="57" t="s">
        <v>38</v>
      </c>
      <c r="D18" s="36"/>
      <c r="E18" s="36"/>
      <c r="F18" s="37"/>
      <c r="G18" s="37"/>
      <c r="H18" s="38"/>
      <c r="I18" s="54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3" s="56" customFormat="1" x14ac:dyDescent="0.2">
      <c r="A19" s="77">
        <v>1</v>
      </c>
      <c r="B19" s="76" t="s">
        <v>96</v>
      </c>
      <c r="C19" s="108" t="str">
        <f>'ССР бц '!C19</f>
        <v>Демонтаж ВЛ-0,4 кВ. 1 этап</v>
      </c>
      <c r="D19" s="78">
        <v>0</v>
      </c>
      <c r="E19" s="78">
        <v>0</v>
      </c>
      <c r="F19" s="78">
        <v>0</v>
      </c>
      <c r="G19" s="78">
        <v>0</v>
      </c>
      <c r="H19" s="78">
        <f>D19+E19+F19+G18</f>
        <v>0</v>
      </c>
      <c r="I19" s="54">
        <v>13.16</v>
      </c>
      <c r="W19" s="85"/>
    </row>
    <row r="20" spans="1:23" s="56" customFormat="1" hidden="1" x14ac:dyDescent="0.2">
      <c r="A20" s="77">
        <v>2</v>
      </c>
      <c r="B20" s="76" t="s">
        <v>52</v>
      </c>
      <c r="C20" s="108" t="s">
        <v>65</v>
      </c>
      <c r="D20" s="105"/>
      <c r="E20" s="105"/>
      <c r="F20" s="105"/>
      <c r="G20" s="105"/>
      <c r="H20" s="105"/>
      <c r="I20" s="54"/>
      <c r="W20" s="85"/>
    </row>
    <row r="21" spans="1:23" s="56" customFormat="1" hidden="1" x14ac:dyDescent="0.2">
      <c r="A21" s="77">
        <v>3</v>
      </c>
      <c r="B21" s="76" t="s">
        <v>63</v>
      </c>
      <c r="C21" s="108" t="s">
        <v>66</v>
      </c>
      <c r="D21" s="105"/>
      <c r="E21" s="105"/>
      <c r="F21" s="105"/>
      <c r="G21" s="105"/>
      <c r="H21" s="105"/>
      <c r="I21" s="54"/>
      <c r="W21" s="85"/>
    </row>
    <row r="22" spans="1:23" s="77" customFormat="1" x14ac:dyDescent="0.2">
      <c r="B22" s="60"/>
      <c r="C22" s="59" t="s">
        <v>39</v>
      </c>
      <c r="D22" s="78">
        <f>D19+D20+D21</f>
        <v>0</v>
      </c>
      <c r="E22" s="78">
        <f t="shared" ref="E22:G22" si="0">E19+E21</f>
        <v>0</v>
      </c>
      <c r="F22" s="78">
        <f t="shared" si="0"/>
        <v>0</v>
      </c>
      <c r="G22" s="78">
        <f t="shared" si="0"/>
        <v>0</v>
      </c>
      <c r="H22" s="78">
        <f>SUM(D22:G22)</f>
        <v>0</v>
      </c>
      <c r="I22" s="79"/>
      <c r="O22" s="100"/>
    </row>
    <row r="23" spans="1:23" s="77" customFormat="1" x14ac:dyDescent="0.2">
      <c r="B23" s="60"/>
      <c r="D23" s="60"/>
      <c r="E23" s="60"/>
      <c r="F23" s="80"/>
      <c r="G23" s="80"/>
      <c r="H23" s="53"/>
      <c r="I23" s="79"/>
    </row>
    <row r="24" spans="1:23" s="56" customFormat="1" x14ac:dyDescent="0.2">
      <c r="A24" s="53"/>
      <c r="B24" s="60"/>
      <c r="C24" s="71" t="s">
        <v>14</v>
      </c>
      <c r="D24" s="81"/>
      <c r="E24" s="81"/>
      <c r="F24" s="82"/>
      <c r="G24" s="82"/>
      <c r="H24" s="83"/>
      <c r="I24" s="54"/>
    </row>
    <row r="25" spans="1:23" s="56" customFormat="1" x14ac:dyDescent="0.2">
      <c r="A25" s="53">
        <v>2</v>
      </c>
      <c r="B25" s="76" t="s">
        <v>74</v>
      </c>
      <c r="C25" s="108" t="s">
        <v>98</v>
      </c>
      <c r="D25" s="78">
        <v>0</v>
      </c>
      <c r="E25" s="78">
        <v>0</v>
      </c>
      <c r="F25" s="78">
        <v>0</v>
      </c>
      <c r="G25" s="78">
        <v>0</v>
      </c>
      <c r="H25" s="78">
        <f>D25+E25+F25+G25</f>
        <v>0</v>
      </c>
      <c r="I25" s="54">
        <v>103.1</v>
      </c>
      <c r="J25" s="56">
        <f>J16</f>
        <v>4</v>
      </c>
      <c r="L25" s="85"/>
      <c r="W25" s="85"/>
    </row>
    <row r="26" spans="1:23" s="56" customFormat="1" x14ac:dyDescent="0.2">
      <c r="A26" s="53">
        <f>A25+1</f>
        <v>3</v>
      </c>
      <c r="B26" s="76" t="s">
        <v>75</v>
      </c>
      <c r="C26" s="108" t="s">
        <v>61</v>
      </c>
      <c r="D26" s="78">
        <v>0</v>
      </c>
      <c r="E26" s="78">
        <v>0</v>
      </c>
      <c r="F26" s="78">
        <v>0</v>
      </c>
      <c r="G26" s="78">
        <v>0</v>
      </c>
      <c r="H26" s="78">
        <f t="shared" ref="H26:H30" si="1">D26+E26+F26+G26</f>
        <v>0</v>
      </c>
      <c r="I26" s="54">
        <v>8.44</v>
      </c>
      <c r="J26" s="56">
        <f t="shared" ref="J26:J31" si="2">J25</f>
        <v>4</v>
      </c>
      <c r="L26" s="85"/>
      <c r="W26" s="85"/>
    </row>
    <row r="27" spans="1:23" s="56" customFormat="1" ht="12.75" customHeight="1" x14ac:dyDescent="0.2">
      <c r="A27" s="53">
        <f t="shared" ref="A27:A32" si="3">A26+1</f>
        <v>4</v>
      </c>
      <c r="B27" s="76" t="s">
        <v>76</v>
      </c>
      <c r="C27" s="108" t="s">
        <v>69</v>
      </c>
      <c r="D27" s="137">
        <v>0</v>
      </c>
      <c r="E27" s="78">
        <v>0</v>
      </c>
      <c r="F27" s="78">
        <v>0</v>
      </c>
      <c r="G27" s="78">
        <v>0</v>
      </c>
      <c r="H27" s="137">
        <f t="shared" si="1"/>
        <v>0</v>
      </c>
      <c r="I27" s="54">
        <v>249.92</v>
      </c>
      <c r="J27" s="56">
        <f t="shared" si="2"/>
        <v>4</v>
      </c>
      <c r="L27" s="85"/>
      <c r="W27" s="85"/>
    </row>
    <row r="28" spans="1:23" s="56" customFormat="1" x14ac:dyDescent="0.2">
      <c r="A28" s="53">
        <f t="shared" si="3"/>
        <v>5</v>
      </c>
      <c r="B28" s="76" t="s">
        <v>77</v>
      </c>
      <c r="C28" s="108" t="s">
        <v>101</v>
      </c>
      <c r="D28" s="137">
        <v>0</v>
      </c>
      <c r="E28" s="137">
        <v>0</v>
      </c>
      <c r="F28" s="137">
        <v>0</v>
      </c>
      <c r="G28" s="137">
        <v>0</v>
      </c>
      <c r="H28" s="137">
        <f t="shared" si="1"/>
        <v>0</v>
      </c>
      <c r="I28" s="54">
        <v>108.33</v>
      </c>
      <c r="J28" s="56">
        <f t="shared" si="2"/>
        <v>4</v>
      </c>
      <c r="L28" s="85"/>
      <c r="W28" s="85"/>
    </row>
    <row r="29" spans="1:23" s="56" customFormat="1" ht="13.5" customHeight="1" x14ac:dyDescent="0.2">
      <c r="A29" s="53">
        <f t="shared" si="3"/>
        <v>6</v>
      </c>
      <c r="B29" s="76" t="s">
        <v>78</v>
      </c>
      <c r="C29" s="108" t="s">
        <v>99</v>
      </c>
      <c r="D29" s="137">
        <v>12.9412</v>
      </c>
      <c r="E29" s="137">
        <v>10.251200000000001</v>
      </c>
      <c r="F29" s="137">
        <v>178.84746000000001</v>
      </c>
      <c r="G29" s="137">
        <v>0</v>
      </c>
      <c r="H29" s="137">
        <f t="shared" si="1"/>
        <v>202.03986</v>
      </c>
      <c r="I29" s="54">
        <v>13.59</v>
      </c>
      <c r="J29" s="56">
        <f t="shared" si="2"/>
        <v>4</v>
      </c>
      <c r="L29" s="85"/>
      <c r="W29" s="85"/>
    </row>
    <row r="30" spans="1:23" s="56" customFormat="1" ht="13.5" customHeight="1" x14ac:dyDescent="0.2">
      <c r="A30" s="53">
        <f t="shared" si="3"/>
        <v>7</v>
      </c>
      <c r="B30" s="76" t="s">
        <v>88</v>
      </c>
      <c r="C30" s="108" t="s">
        <v>100</v>
      </c>
      <c r="D30" s="137">
        <v>0</v>
      </c>
      <c r="E30" s="137">
        <v>33.263019999999997</v>
      </c>
      <c r="F30" s="137">
        <v>0</v>
      </c>
      <c r="G30" s="137">
        <v>0</v>
      </c>
      <c r="H30" s="137">
        <f t="shared" si="1"/>
        <v>33.263019999999997</v>
      </c>
      <c r="I30" s="54">
        <v>32</v>
      </c>
      <c r="J30" s="56">
        <f t="shared" si="2"/>
        <v>4</v>
      </c>
      <c r="L30" s="85"/>
      <c r="W30" s="85"/>
    </row>
    <row r="31" spans="1:23" s="56" customFormat="1" hidden="1" x14ac:dyDescent="0.2">
      <c r="A31" s="53">
        <f t="shared" si="3"/>
        <v>8</v>
      </c>
      <c r="B31" s="76"/>
      <c r="C31" s="108"/>
      <c r="D31" s="137"/>
      <c r="E31" s="137"/>
      <c r="F31" s="137"/>
      <c r="G31" s="137"/>
      <c r="H31" s="137"/>
      <c r="I31" s="54"/>
      <c r="J31" s="56">
        <f t="shared" si="2"/>
        <v>4</v>
      </c>
      <c r="L31" s="85"/>
      <c r="W31" s="85"/>
    </row>
    <row r="32" spans="1:23" s="56" customFormat="1" hidden="1" x14ac:dyDescent="0.2">
      <c r="A32" s="53">
        <f t="shared" si="3"/>
        <v>9</v>
      </c>
      <c r="B32" s="76"/>
      <c r="C32" s="108"/>
      <c r="D32" s="137"/>
      <c r="E32" s="137"/>
      <c r="F32" s="137"/>
      <c r="G32" s="137"/>
      <c r="H32" s="137"/>
      <c r="I32" s="54"/>
      <c r="L32" s="85"/>
      <c r="W32" s="85"/>
    </row>
    <row r="33" spans="1:23" s="56" customFormat="1" x14ac:dyDescent="0.2">
      <c r="A33" s="53"/>
      <c r="B33" s="58"/>
      <c r="C33" s="59" t="s">
        <v>29</v>
      </c>
      <c r="D33" s="137">
        <f>SUM(D25:D32)</f>
        <v>12.9412</v>
      </c>
      <c r="E33" s="137">
        <f>SUM(E25:E32)</f>
        <v>43.514219999999995</v>
      </c>
      <c r="F33" s="137">
        <f>SUM(F25:F32)</f>
        <v>178.84746000000001</v>
      </c>
      <c r="G33" s="137">
        <f>SUM(G25:G32)</f>
        <v>0</v>
      </c>
      <c r="H33" s="137">
        <f>SUM(D33:G33)</f>
        <v>235.30288000000002</v>
      </c>
      <c r="I33" s="54"/>
      <c r="L33" s="96"/>
      <c r="M33" s="96"/>
      <c r="N33" s="94"/>
      <c r="O33" s="94"/>
      <c r="P33" s="94"/>
      <c r="Q33" s="94"/>
      <c r="R33" s="94"/>
      <c r="S33" s="94"/>
      <c r="T33" s="94"/>
      <c r="U33" s="94"/>
      <c r="V33" s="94"/>
    </row>
    <row r="34" spans="1:23" s="56" customFormat="1" x14ac:dyDescent="0.2">
      <c r="A34" s="53"/>
      <c r="B34" s="58"/>
      <c r="C34" s="59" t="s">
        <v>40</v>
      </c>
      <c r="D34" s="137">
        <f>D33+D22</f>
        <v>12.9412</v>
      </c>
      <c r="E34" s="137">
        <f>E33+E22</f>
        <v>43.514219999999995</v>
      </c>
      <c r="F34" s="137">
        <f>F33+F22</f>
        <v>178.84746000000001</v>
      </c>
      <c r="G34" s="137">
        <f>G33+G22</f>
        <v>0</v>
      </c>
      <c r="H34" s="137">
        <f>D34+E34+F34+G34</f>
        <v>235.30288000000002</v>
      </c>
      <c r="I34" s="126"/>
      <c r="N34" s="85" t="e">
        <f>#REF!+#REF!+#REF!+#REF!</f>
        <v>#REF!</v>
      </c>
      <c r="P34" s="85" t="e">
        <f>N34-H34</f>
        <v>#REF!</v>
      </c>
    </row>
    <row r="35" spans="1:23" s="56" customFormat="1" ht="13.5" x14ac:dyDescent="0.25">
      <c r="A35" s="53"/>
      <c r="B35" s="70"/>
      <c r="D35" s="52"/>
      <c r="E35" s="52"/>
      <c r="F35" s="52"/>
      <c r="G35" s="52"/>
      <c r="H35" s="52"/>
      <c r="I35" s="54"/>
      <c r="O35" s="85"/>
    </row>
    <row r="36" spans="1:23" s="56" customFormat="1" hidden="1" x14ac:dyDescent="0.2">
      <c r="A36" s="53"/>
      <c r="B36" s="60"/>
      <c r="C36" s="71" t="s">
        <v>46</v>
      </c>
      <c r="D36" s="52"/>
      <c r="E36" s="52"/>
      <c r="F36" s="52"/>
      <c r="G36" s="52"/>
      <c r="H36" s="52"/>
      <c r="I36" s="54"/>
    </row>
    <row r="37" spans="1:23" s="56" customFormat="1" ht="24" hidden="1" x14ac:dyDescent="0.2">
      <c r="A37" s="53" t="e">
        <f>#REF!+1</f>
        <v>#REF!</v>
      </c>
      <c r="B37" s="95" t="s">
        <v>47</v>
      </c>
      <c r="C37" s="84" t="s">
        <v>48</v>
      </c>
      <c r="D37" s="52">
        <v>0</v>
      </c>
      <c r="E37" s="52">
        <v>0</v>
      </c>
      <c r="F37" s="52">
        <v>0</v>
      </c>
      <c r="G37" s="52">
        <v>0</v>
      </c>
      <c r="H37" s="52">
        <f>D37+E37+F37</f>
        <v>0</v>
      </c>
      <c r="I37" s="54"/>
      <c r="M37" s="85"/>
    </row>
    <row r="38" spans="1:23" s="56" customFormat="1" hidden="1" x14ac:dyDescent="0.2">
      <c r="A38" s="53"/>
      <c r="B38" s="58"/>
      <c r="C38" s="86" t="s">
        <v>49</v>
      </c>
      <c r="D38" s="52">
        <f>D37</f>
        <v>0</v>
      </c>
      <c r="E38" s="52">
        <f>E37</f>
        <v>0</v>
      </c>
      <c r="F38" s="52">
        <f>F37</f>
        <v>0</v>
      </c>
      <c r="G38" s="52">
        <f>G37</f>
        <v>0</v>
      </c>
      <c r="H38" s="52">
        <f>SUM(D38:G38)</f>
        <v>0</v>
      </c>
      <c r="I38" s="92"/>
      <c r="J38" s="88"/>
      <c r="K38" s="88"/>
      <c r="L38" s="88"/>
      <c r="M38" s="88"/>
    </row>
    <row r="39" spans="1:23" s="56" customFormat="1" hidden="1" x14ac:dyDescent="0.2">
      <c r="A39" s="53"/>
      <c r="B39" s="58"/>
      <c r="C39" s="59" t="s">
        <v>50</v>
      </c>
      <c r="D39" s="52">
        <v>0</v>
      </c>
      <c r="E39" s="52">
        <v>0</v>
      </c>
      <c r="F39" s="52">
        <v>0</v>
      </c>
      <c r="G39" s="52">
        <f>G34+G38</f>
        <v>0</v>
      </c>
      <c r="H39" s="52">
        <f>SUM(D39:G39)</f>
        <v>0</v>
      </c>
      <c r="I39" s="68"/>
      <c r="J39" s="88"/>
      <c r="K39" s="88"/>
      <c r="L39" s="88"/>
      <c r="M39" s="88"/>
    </row>
    <row r="40" spans="1:23" s="56" customFormat="1" hidden="1" x14ac:dyDescent="0.2">
      <c r="A40" s="53"/>
      <c r="B40" s="58"/>
      <c r="C40" s="86"/>
      <c r="D40" s="52"/>
      <c r="E40" s="52"/>
      <c r="F40" s="52"/>
      <c r="G40" s="52"/>
      <c r="H40" s="87"/>
      <c r="I40" s="68"/>
      <c r="J40" s="88"/>
      <c r="K40" s="88"/>
      <c r="L40" s="88"/>
      <c r="M40" s="88"/>
    </row>
    <row r="41" spans="1:23" s="56" customFormat="1" x14ac:dyDescent="0.2">
      <c r="A41" s="53"/>
      <c r="B41" s="60"/>
      <c r="C41" s="71" t="s">
        <v>15</v>
      </c>
      <c r="D41" s="62"/>
      <c r="E41" s="62"/>
      <c r="F41" s="63"/>
      <c r="G41" s="63"/>
      <c r="H41" s="64"/>
      <c r="I41" s="54"/>
      <c r="O41" s="85"/>
    </row>
    <row r="42" spans="1:23" s="56" customFormat="1" x14ac:dyDescent="0.2">
      <c r="A42" s="53"/>
      <c r="B42" s="60"/>
      <c r="C42" s="72"/>
      <c r="D42" s="62"/>
      <c r="E42" s="62"/>
      <c r="F42" s="63"/>
      <c r="G42" s="73"/>
      <c r="H42" s="64"/>
      <c r="I42" s="54"/>
    </row>
    <row r="43" spans="1:23" s="56" customFormat="1" ht="24" x14ac:dyDescent="0.2">
      <c r="A43" s="53">
        <f>A30+1</f>
        <v>8</v>
      </c>
      <c r="B43" s="74" t="s">
        <v>62</v>
      </c>
      <c r="C43" s="75" t="s">
        <v>35</v>
      </c>
      <c r="D43" s="52">
        <f>D34*2.9%</f>
        <v>0.37529479999999998</v>
      </c>
      <c r="E43" s="52">
        <f>E34*2.9%</f>
        <v>1.2619123799999998</v>
      </c>
      <c r="F43" s="52">
        <v>0</v>
      </c>
      <c r="G43" s="69">
        <v>0</v>
      </c>
      <c r="H43" s="52">
        <f>D43+E43+F43+G43</f>
        <v>1.6372071799999999</v>
      </c>
      <c r="I43" s="54"/>
      <c r="M43" s="85"/>
    </row>
    <row r="44" spans="1:23" s="56" customFormat="1" x14ac:dyDescent="0.2">
      <c r="A44" s="53">
        <f>A43+1</f>
        <v>9</v>
      </c>
      <c r="B44" s="76" t="s">
        <v>79</v>
      </c>
      <c r="C44" s="108" t="s">
        <v>89</v>
      </c>
      <c r="D44" s="78">
        <v>0</v>
      </c>
      <c r="E44" s="78">
        <v>0</v>
      </c>
      <c r="F44" s="78">
        <v>0</v>
      </c>
      <c r="G44" s="78">
        <v>0</v>
      </c>
      <c r="H44" s="78">
        <f>G44</f>
        <v>0</v>
      </c>
      <c r="I44" s="54">
        <f>12.35*0.8</f>
        <v>9.8800000000000008</v>
      </c>
      <c r="J44" s="56">
        <f>(I25+I44)/8/$J$16</f>
        <v>3.5306249999999997</v>
      </c>
      <c r="K44" s="56">
        <f>ROUND(J44,0)</f>
        <v>4</v>
      </c>
      <c r="L44" s="56">
        <f>I25+I44</f>
        <v>112.97999999999999</v>
      </c>
      <c r="M44" s="56">
        <f>ROUNDUP(L44,0)</f>
        <v>113</v>
      </c>
      <c r="W44" s="85"/>
    </row>
    <row r="45" spans="1:23" s="56" customFormat="1" x14ac:dyDescent="0.2">
      <c r="A45" s="53">
        <f>A44+1</f>
        <v>10</v>
      </c>
      <c r="B45" s="76" t="s">
        <v>80</v>
      </c>
      <c r="C45" s="108" t="s">
        <v>81</v>
      </c>
      <c r="D45" s="78">
        <v>0</v>
      </c>
      <c r="E45" s="78">
        <v>0</v>
      </c>
      <c r="F45" s="78">
        <v>0</v>
      </c>
      <c r="G45" s="78">
        <v>0</v>
      </c>
      <c r="H45" s="78">
        <f t="shared" ref="H45:H49" si="4">G45</f>
        <v>0</v>
      </c>
      <c r="I45" s="54">
        <f>5.94*0.8</f>
        <v>4.7520000000000007</v>
      </c>
      <c r="J45" s="56">
        <f t="shared" ref="J45:J50" si="5">(I26+I45)/8/$J$16</f>
        <v>0.41225000000000001</v>
      </c>
      <c r="K45" s="56">
        <f>ROUNDUP(J45,0)</f>
        <v>1</v>
      </c>
      <c r="L45" s="56">
        <f t="shared" ref="L45:L49" si="6">I26+I45</f>
        <v>13.192</v>
      </c>
      <c r="W45" s="85"/>
    </row>
    <row r="46" spans="1:23" s="56" customFormat="1" x14ac:dyDescent="0.2">
      <c r="A46" s="53">
        <f t="shared" ref="A46:A50" si="7">A45+1</f>
        <v>11</v>
      </c>
      <c r="B46" s="76" t="s">
        <v>82</v>
      </c>
      <c r="C46" s="108" t="s">
        <v>83</v>
      </c>
      <c r="D46" s="78">
        <v>0</v>
      </c>
      <c r="E46" s="78">
        <v>0</v>
      </c>
      <c r="F46" s="78">
        <v>0</v>
      </c>
      <c r="G46" s="78">
        <v>0</v>
      </c>
      <c r="H46" s="78">
        <f t="shared" si="4"/>
        <v>0</v>
      </c>
      <c r="I46" s="54">
        <f>15.82*0.8</f>
        <v>12.656000000000001</v>
      </c>
      <c r="J46" s="56">
        <f t="shared" si="5"/>
        <v>8.2054999999999989</v>
      </c>
      <c r="K46" s="56">
        <f>ROUND(J46,0)</f>
        <v>8</v>
      </c>
      <c r="L46" s="56">
        <f t="shared" si="6"/>
        <v>262.57599999999996</v>
      </c>
      <c r="M46" s="56">
        <f t="shared" ref="M46:M49" si="8">ROUNDUP(L46,0)</f>
        <v>263</v>
      </c>
      <c r="W46" s="85"/>
    </row>
    <row r="47" spans="1:23" s="56" customFormat="1" x14ac:dyDescent="0.2">
      <c r="A47" s="53">
        <v>12</v>
      </c>
      <c r="B47" s="76" t="s">
        <v>84</v>
      </c>
      <c r="C47" s="108" t="s">
        <v>85</v>
      </c>
      <c r="D47" s="78">
        <v>0</v>
      </c>
      <c r="E47" s="78">
        <v>0</v>
      </c>
      <c r="F47" s="78">
        <v>0</v>
      </c>
      <c r="G47" s="78">
        <v>0</v>
      </c>
      <c r="H47" s="78">
        <f t="shared" si="4"/>
        <v>0</v>
      </c>
      <c r="I47" s="54">
        <f>58.46*0.8</f>
        <v>46.768000000000001</v>
      </c>
      <c r="J47" s="56">
        <f>(I28+I47+I48)/8/$J$16</f>
        <v>5.2208125000000001</v>
      </c>
      <c r="K47" s="56">
        <f>ROUND(J47,0)</f>
        <v>5</v>
      </c>
      <c r="L47" s="56">
        <f t="shared" si="6"/>
        <v>155.09800000000001</v>
      </c>
      <c r="M47" s="56">
        <f t="shared" si="8"/>
        <v>156</v>
      </c>
      <c r="N47" s="56">
        <f>K47+K48</f>
        <v>6</v>
      </c>
      <c r="W47" s="85"/>
    </row>
    <row r="48" spans="1:23" s="56" customFormat="1" x14ac:dyDescent="0.2">
      <c r="A48" s="53">
        <f t="shared" si="7"/>
        <v>13</v>
      </c>
      <c r="B48" s="76" t="s">
        <v>86</v>
      </c>
      <c r="C48" s="108" t="s">
        <v>87</v>
      </c>
      <c r="D48" s="78">
        <v>0</v>
      </c>
      <c r="E48" s="78">
        <v>0</v>
      </c>
      <c r="F48" s="78">
        <v>0</v>
      </c>
      <c r="G48" s="78">
        <v>0</v>
      </c>
      <c r="H48" s="78">
        <f t="shared" si="4"/>
        <v>0</v>
      </c>
      <c r="I48" s="54">
        <f>14.96*0.8</f>
        <v>11.968000000000002</v>
      </c>
      <c r="J48" s="56">
        <f t="shared" si="5"/>
        <v>0.79868749999999999</v>
      </c>
      <c r="K48" s="56">
        <f>ROUND(J48,0)</f>
        <v>1</v>
      </c>
      <c r="L48" s="56">
        <f t="shared" si="6"/>
        <v>25.558</v>
      </c>
      <c r="M48" s="56">
        <f>ROUNDUP(L48,0)</f>
        <v>26</v>
      </c>
      <c r="W48" s="85"/>
    </row>
    <row r="49" spans="1:23" s="56" customFormat="1" x14ac:dyDescent="0.2">
      <c r="A49" s="53">
        <f t="shared" si="7"/>
        <v>14</v>
      </c>
      <c r="B49" s="76" t="s">
        <v>90</v>
      </c>
      <c r="C49" s="108" t="s">
        <v>102</v>
      </c>
      <c r="D49" s="78">
        <v>0</v>
      </c>
      <c r="E49" s="78">
        <v>0</v>
      </c>
      <c r="F49" s="78">
        <v>0</v>
      </c>
      <c r="G49" s="78">
        <v>34.943370000000002</v>
      </c>
      <c r="H49" s="78">
        <f t="shared" si="4"/>
        <v>34.943370000000002</v>
      </c>
      <c r="I49" s="54">
        <f>47.31*0.8</f>
        <v>37.848000000000006</v>
      </c>
      <c r="J49" s="56">
        <f>(I30+I49+I29)/8/$J$16</f>
        <v>2.6074375000000005</v>
      </c>
      <c r="K49" s="56">
        <f>ROUND(J49,0)</f>
        <v>3</v>
      </c>
      <c r="L49" s="56">
        <f t="shared" si="6"/>
        <v>69.848000000000013</v>
      </c>
      <c r="M49" s="56">
        <f t="shared" si="8"/>
        <v>70</v>
      </c>
      <c r="W49" s="85"/>
    </row>
    <row r="50" spans="1:23" s="56" customFormat="1" hidden="1" x14ac:dyDescent="0.2">
      <c r="A50" s="53">
        <f t="shared" si="7"/>
        <v>15</v>
      </c>
      <c r="B50" s="76"/>
      <c r="C50" s="108"/>
      <c r="D50" s="78"/>
      <c r="E50" s="78"/>
      <c r="F50" s="78"/>
      <c r="G50" s="78"/>
      <c r="H50" s="78"/>
      <c r="I50" s="54"/>
      <c r="J50" s="56">
        <f t="shared" si="5"/>
        <v>0</v>
      </c>
      <c r="K50" s="56">
        <f>ROUNDDOWN(J50,0)</f>
        <v>0</v>
      </c>
      <c r="W50" s="85"/>
    </row>
    <row r="51" spans="1:23" s="56" customFormat="1" ht="60" x14ac:dyDescent="0.2">
      <c r="A51" s="53">
        <f>A49+1</f>
        <v>15</v>
      </c>
      <c r="B51" s="127" t="s">
        <v>107</v>
      </c>
      <c r="C51" s="108" t="str">
        <f>CONCATENATE("Доставка рабочих к месту работы на ВЛ-10 кВ  (",I$63,")км/49км/ч*4р*",,,J63,"/1000")</f>
        <v>Доставка рабочих к месту работы на ВЛ-10 кВ  (268)км/49км/ч*4р*1187,6/1000</v>
      </c>
      <c r="D51" s="105">
        <v>0</v>
      </c>
      <c r="E51" s="105">
        <v>0</v>
      </c>
      <c r="F51" s="105">
        <v>0</v>
      </c>
      <c r="G51" s="105">
        <v>0</v>
      </c>
      <c r="H51" s="105">
        <f t="shared" ref="H51:H55" si="9">SUM(D51:G51)</f>
        <v>0</v>
      </c>
      <c r="I51" s="126"/>
      <c r="W51" s="85"/>
    </row>
    <row r="52" spans="1:23" s="56" customFormat="1" ht="60" hidden="1" customHeight="1" x14ac:dyDescent="0.2">
      <c r="A52" s="53">
        <f t="shared" ref="A52:A57" si="10">A50+1</f>
        <v>16</v>
      </c>
      <c r="B52" s="127" t="s">
        <v>91</v>
      </c>
      <c r="C52" s="104" t="str">
        <f>CONCATENATE("Доставка рабочих к месту работы на КЛ-10 кВ  (",I$63,")км/49км/ч*4р*",,,J63,"/1000")</f>
        <v>Доставка рабочих к месту работы на КЛ-10 кВ  (268)км/49км/ч*4р*1187,6/1000</v>
      </c>
      <c r="D52" s="105">
        <v>0</v>
      </c>
      <c r="E52" s="105">
        <v>0</v>
      </c>
      <c r="F52" s="105">
        <v>0</v>
      </c>
      <c r="G52" s="105">
        <v>0</v>
      </c>
      <c r="H52" s="105">
        <f t="shared" si="9"/>
        <v>0</v>
      </c>
      <c r="I52" s="126"/>
      <c r="J52" s="55"/>
      <c r="P52" s="94"/>
      <c r="Q52" s="94"/>
      <c r="R52" s="94"/>
    </row>
    <row r="53" spans="1:23" s="56" customFormat="1" ht="60" x14ac:dyDescent="0.2">
      <c r="A53" s="53">
        <f t="shared" si="10"/>
        <v>16</v>
      </c>
      <c r="B53" s="127" t="s">
        <v>107</v>
      </c>
      <c r="C53" s="108" t="str">
        <f>CONCATENATE("Доставка рабочих к месту работы на РЛК  (",I$63,")км/49км/ч*4р*",,,J63,"/1000")</f>
        <v>Доставка рабочих к месту работы на РЛК  (268)км/49км/ч*4р*1187,6/1000</v>
      </c>
      <c r="D53" s="105">
        <v>0</v>
      </c>
      <c r="E53" s="105">
        <v>0</v>
      </c>
      <c r="F53" s="105">
        <v>0</v>
      </c>
      <c r="G53" s="105">
        <v>0</v>
      </c>
      <c r="H53" s="105">
        <f t="shared" si="9"/>
        <v>0</v>
      </c>
      <c r="I53" s="126"/>
      <c r="W53" s="85"/>
    </row>
    <row r="54" spans="1:23" s="56" customFormat="1" ht="60" customHeight="1" x14ac:dyDescent="0.2">
      <c r="A54" s="53">
        <f t="shared" si="10"/>
        <v>17</v>
      </c>
      <c r="B54" s="127" t="s">
        <v>107</v>
      </c>
      <c r="C54" s="104" t="str">
        <f>CONCATENATE("Доставка рабочих к месту работы на ВЛ-0,4 кВ 1 этап (",I$63,")км/49км/ч*4р*",,,J63,"/1000")</f>
        <v>Доставка рабочих к месту работы на ВЛ-0,4 кВ 1 этап (268)км/49км/ч*4р*1187,6/1000</v>
      </c>
      <c r="D54" s="105">
        <v>0</v>
      </c>
      <c r="E54" s="105">
        <v>0</v>
      </c>
      <c r="F54" s="105">
        <v>0</v>
      </c>
      <c r="G54" s="105">
        <v>0</v>
      </c>
      <c r="H54" s="105">
        <f t="shared" ref="H54" si="11">SUM(D54:G54)</f>
        <v>0</v>
      </c>
      <c r="I54" s="126"/>
      <c r="J54" s="55"/>
      <c r="P54" s="94"/>
      <c r="Q54" s="94"/>
      <c r="R54" s="94"/>
    </row>
    <row r="55" spans="1:23" s="56" customFormat="1" ht="60" x14ac:dyDescent="0.2">
      <c r="A55" s="53">
        <f>A54+1</f>
        <v>18</v>
      </c>
      <c r="B55" s="127" t="s">
        <v>107</v>
      </c>
      <c r="C55" s="104" t="str">
        <f>CONCATENATE("Доставка рабочих к месту работы на КМТП 1 этап  (",I$63,")км/49км/ч*4р*",,,J63,"/1000")</f>
        <v>Доставка рабочих к месту работы на КМТП 1 этап  (268)км/49км/ч*4р*1187,6/1000</v>
      </c>
      <c r="D55" s="105">
        <v>0</v>
      </c>
      <c r="E55" s="105">
        <v>0</v>
      </c>
      <c r="F55" s="105">
        <v>0</v>
      </c>
      <c r="G55" s="105">
        <v>0</v>
      </c>
      <c r="H55" s="105">
        <f t="shared" si="9"/>
        <v>0</v>
      </c>
      <c r="I55" s="126"/>
      <c r="J55" s="55"/>
      <c r="P55" s="94"/>
      <c r="Q55" s="94"/>
      <c r="R55" s="94"/>
    </row>
    <row r="56" spans="1:23" s="56" customFormat="1" ht="60" hidden="1" x14ac:dyDescent="0.2">
      <c r="A56" s="53">
        <f t="shared" si="10"/>
        <v>18</v>
      </c>
      <c r="B56" s="93" t="s">
        <v>107</v>
      </c>
      <c r="C56" s="104" t="str">
        <f>CONCATENATE("Доставка рабочих к месту работы на ЩУ, ЩР 2 этап (",I$63,")км/49км/ч*4р*",,,J63,"/1000")</f>
        <v>Доставка рабочих к месту работы на ЩУ, ЩР 2 этап (268)км/49км/ч*4р*1187,6/1000</v>
      </c>
      <c r="D56" s="105">
        <v>0</v>
      </c>
      <c r="E56" s="105">
        <v>0</v>
      </c>
      <c r="F56" s="105">
        <v>0</v>
      </c>
      <c r="G56" s="105">
        <v>0</v>
      </c>
      <c r="H56" s="105">
        <f t="shared" ref="H56:H61" si="12">G56</f>
        <v>0</v>
      </c>
      <c r="I56" s="126"/>
      <c r="J56" s="55"/>
      <c r="P56" s="94"/>
      <c r="Q56" s="94"/>
      <c r="R56" s="94"/>
    </row>
    <row r="57" spans="1:23" s="56" customFormat="1" ht="60" x14ac:dyDescent="0.2">
      <c r="A57" s="53">
        <f t="shared" si="10"/>
        <v>19</v>
      </c>
      <c r="B57" s="127" t="s">
        <v>107</v>
      </c>
      <c r="C57" s="104" t="str">
        <f>CONCATENATE("Доставка рабочих к месту работы на шкаф АТМ 2 этап (",I$63,")км/49км/ч*4р*",,,J63,"/1000")</f>
        <v>Доставка рабочих к месту работы на шкаф АТМ 2 этап (268)км/49км/ч*4р*1187,6/1000</v>
      </c>
      <c r="D57" s="105">
        <v>0</v>
      </c>
      <c r="E57" s="105">
        <v>0</v>
      </c>
      <c r="F57" s="105">
        <v>0</v>
      </c>
      <c r="G57" s="105">
        <f t="shared" ref="G57" si="13">(I$63)/49*4*J$63/1000</f>
        <v>25.981779591836734</v>
      </c>
      <c r="H57" s="105">
        <f t="shared" si="12"/>
        <v>25.981779591836734</v>
      </c>
      <c r="I57" s="126"/>
      <c r="J57" s="55"/>
      <c r="P57" s="94"/>
      <c r="Q57" s="94"/>
      <c r="R57" s="94"/>
    </row>
    <row r="58" spans="1:23" s="56" customFormat="1" ht="24" x14ac:dyDescent="0.2">
      <c r="A58" s="53">
        <f>A57+1</f>
        <v>20</v>
      </c>
      <c r="B58" s="93"/>
      <c r="C58" s="129" t="str">
        <f>CONCATENATE("Командировочные расходы ВЛ-10 кВ  ",K44,"д*",J$16," чел*650 руб/1000")</f>
        <v>Командировочные расходы ВЛ-10 кВ  4д*4 чел*650 руб/1000</v>
      </c>
      <c r="D58" s="105">
        <v>0</v>
      </c>
      <c r="E58" s="105">
        <v>0</v>
      </c>
      <c r="F58" s="105">
        <v>0</v>
      </c>
      <c r="G58" s="105">
        <v>0</v>
      </c>
      <c r="H58" s="105">
        <f t="shared" si="12"/>
        <v>0</v>
      </c>
      <c r="I58" s="103"/>
      <c r="J58" s="55"/>
      <c r="P58" s="94"/>
      <c r="Q58" s="94"/>
      <c r="R58" s="94"/>
    </row>
    <row r="59" spans="1:23" s="56" customFormat="1" ht="24" x14ac:dyDescent="0.2">
      <c r="A59" s="53">
        <f>A58+1</f>
        <v>21</v>
      </c>
      <c r="B59" s="93"/>
      <c r="C59" s="129" t="str">
        <f>CONCATENATE("Командировочные расходы ВЛ-0,4 кВ  ",K46,"д*",J$16," чел*650 руб/1000")</f>
        <v>Командировочные расходы ВЛ-0,4 кВ  8д*4 чел*650 руб/1000</v>
      </c>
      <c r="D59" s="105">
        <v>0</v>
      </c>
      <c r="E59" s="105">
        <v>0</v>
      </c>
      <c r="F59" s="105">
        <v>0</v>
      </c>
      <c r="G59" s="105">
        <v>0</v>
      </c>
      <c r="H59" s="105">
        <f t="shared" si="12"/>
        <v>0</v>
      </c>
      <c r="I59" s="103"/>
      <c r="J59" s="55"/>
      <c r="P59" s="94"/>
      <c r="Q59" s="94"/>
      <c r="R59" s="94"/>
    </row>
    <row r="60" spans="1:23" s="56" customFormat="1" ht="24" x14ac:dyDescent="0.2">
      <c r="A60" s="53">
        <f>A59+1</f>
        <v>22</v>
      </c>
      <c r="B60" s="93"/>
      <c r="C60" s="129" t="str">
        <f>CONCATENATE("Командировочные расходы ТП-10/0,4 кВ  ",N47,"д*",J$16," чел*650 руб/1000")</f>
        <v>Командировочные расходы ТП-10/0,4 кВ  6д*4 чел*650 руб/1000</v>
      </c>
      <c r="D60" s="105">
        <v>0</v>
      </c>
      <c r="E60" s="105">
        <v>0</v>
      </c>
      <c r="F60" s="105">
        <v>0</v>
      </c>
      <c r="G60" s="105">
        <v>0</v>
      </c>
      <c r="H60" s="105">
        <f t="shared" si="12"/>
        <v>0</v>
      </c>
      <c r="I60" s="103"/>
      <c r="J60" s="55"/>
      <c r="P60" s="94"/>
      <c r="Q60" s="94"/>
      <c r="R60" s="94"/>
    </row>
    <row r="61" spans="1:23" s="56" customFormat="1" x14ac:dyDescent="0.2">
      <c r="A61" s="53">
        <f>A60+1</f>
        <v>23</v>
      </c>
      <c r="B61" s="93"/>
      <c r="C61" s="129" t="str">
        <f>CONCATENATE("Командировочные расходы АТМ  ",K49,"д*",J$16," чел*650 руб/1000")</f>
        <v>Командировочные расходы АТМ  3д*4 чел*650 руб/1000</v>
      </c>
      <c r="D61" s="105">
        <v>0</v>
      </c>
      <c r="E61" s="105">
        <v>0</v>
      </c>
      <c r="F61" s="105">
        <v>0</v>
      </c>
      <c r="G61" s="105">
        <f>K49*650/1000*J29</f>
        <v>7.8</v>
      </c>
      <c r="H61" s="105">
        <f t="shared" si="12"/>
        <v>7.8</v>
      </c>
      <c r="I61" s="103"/>
      <c r="J61" s="55"/>
      <c r="P61" s="94"/>
      <c r="Q61" s="94"/>
      <c r="R61" s="94"/>
    </row>
    <row r="62" spans="1:23" s="56" customFormat="1" x14ac:dyDescent="0.2">
      <c r="A62" s="53"/>
      <c r="B62" s="58"/>
      <c r="C62" s="86" t="s">
        <v>17</v>
      </c>
      <c r="D62" s="52">
        <f>SUM(D43:D61)</f>
        <v>0.37529479999999998</v>
      </c>
      <c r="E62" s="52">
        <f>SUM(E43:E61)</f>
        <v>1.2619123799999998</v>
      </c>
      <c r="F62" s="52">
        <f>SUM(F43:F61)</f>
        <v>0</v>
      </c>
      <c r="G62" s="52">
        <f>SUM(G43:G61)</f>
        <v>68.72514959183674</v>
      </c>
      <c r="H62" s="52">
        <f>SUM(H43:H61)</f>
        <v>70.36235677183673</v>
      </c>
      <c r="I62" s="126"/>
      <c r="J62" s="88"/>
      <c r="K62" s="88"/>
      <c r="L62" s="88"/>
      <c r="M62" s="88"/>
      <c r="N62" s="56" t="e">
        <f>#REF!+#REF!+#REF!+#REF!</f>
        <v>#REF!</v>
      </c>
      <c r="P62" s="85" t="e">
        <f>N62-H62</f>
        <v>#REF!</v>
      </c>
    </row>
    <row r="63" spans="1:23" s="56" customFormat="1" x14ac:dyDescent="0.2">
      <c r="A63" s="53"/>
      <c r="B63" s="58"/>
      <c r="C63" s="59" t="s">
        <v>41</v>
      </c>
      <c r="D63" s="138">
        <f>D34+D62</f>
        <v>13.316494800000001</v>
      </c>
      <c r="E63" s="138">
        <f>E34+E62</f>
        <v>44.776132379999993</v>
      </c>
      <c r="F63" s="138">
        <f>F34+F62</f>
        <v>178.84746000000001</v>
      </c>
      <c r="G63" s="138">
        <f>G34+G62</f>
        <v>68.72514959183674</v>
      </c>
      <c r="H63" s="138">
        <f t="shared" ref="H63" si="14">SUM(D63:G63)</f>
        <v>305.66523677183676</v>
      </c>
      <c r="I63" s="97">
        <v>268</v>
      </c>
      <c r="J63" s="88">
        <v>1187.5999999999999</v>
      </c>
      <c r="K63" s="88"/>
      <c r="L63" s="88"/>
      <c r="M63" s="88"/>
    </row>
    <row r="64" spans="1:23" s="56" customFormat="1" x14ac:dyDescent="0.2">
      <c r="A64" s="53"/>
      <c r="B64" s="58"/>
      <c r="C64" s="86"/>
      <c r="D64" s="52"/>
      <c r="E64" s="52"/>
      <c r="F64" s="52"/>
      <c r="G64" s="52"/>
      <c r="H64" s="52"/>
      <c r="I64" s="68"/>
      <c r="J64" s="88"/>
      <c r="K64" s="88"/>
      <c r="L64" s="88"/>
      <c r="M64" s="88"/>
    </row>
    <row r="65" spans="1:13" s="56" customFormat="1" ht="24" x14ac:dyDescent="0.2">
      <c r="A65" s="53"/>
      <c r="B65" s="60"/>
      <c r="C65" s="61" t="s">
        <v>42</v>
      </c>
      <c r="D65" s="62"/>
      <c r="E65" s="62"/>
      <c r="F65" s="63"/>
      <c r="G65" s="63"/>
      <c r="H65" s="64"/>
      <c r="I65" s="54"/>
      <c r="J65" s="85"/>
    </row>
    <row r="66" spans="1:13" s="67" customFormat="1" ht="48" x14ac:dyDescent="0.2">
      <c r="A66" s="65">
        <f>A61+1</f>
        <v>24</v>
      </c>
      <c r="B66" s="95" t="s">
        <v>57</v>
      </c>
      <c r="C66" s="106" t="s">
        <v>43</v>
      </c>
      <c r="D66" s="107">
        <f t="shared" ref="D66:F67" si="15">D63*0</f>
        <v>0</v>
      </c>
      <c r="E66" s="107">
        <f t="shared" si="15"/>
        <v>0</v>
      </c>
      <c r="F66" s="107">
        <f t="shared" si="15"/>
        <v>0</v>
      </c>
      <c r="G66" s="107">
        <f>H63*0.0214</f>
        <v>6.541236066917306</v>
      </c>
      <c r="H66" s="105">
        <f>D66+E66+F66+G66</f>
        <v>6.541236066917306</v>
      </c>
      <c r="I66" s="126"/>
      <c r="J66" s="98"/>
    </row>
    <row r="67" spans="1:13" s="67" customFormat="1" ht="36" x14ac:dyDescent="0.2">
      <c r="A67" s="142">
        <f>A66+1</f>
        <v>25</v>
      </c>
      <c r="B67" s="141" t="s">
        <v>93</v>
      </c>
      <c r="C67" s="106" t="s">
        <v>92</v>
      </c>
      <c r="D67" s="107">
        <f t="shared" si="15"/>
        <v>0</v>
      </c>
      <c r="E67" s="107">
        <f t="shared" si="15"/>
        <v>0</v>
      </c>
      <c r="F67" s="107">
        <f t="shared" si="15"/>
        <v>0</v>
      </c>
      <c r="G67" s="107">
        <f>H63*0.0298</f>
        <v>9.108824055800735</v>
      </c>
      <c r="H67" s="105">
        <f>D67+E67+F67+G67</f>
        <v>9.108824055800735</v>
      </c>
      <c r="I67" s="66"/>
    </row>
    <row r="68" spans="1:13" s="7" customFormat="1" x14ac:dyDescent="0.2">
      <c r="A68" s="34"/>
      <c r="B68" s="39"/>
      <c r="C68" s="40" t="s">
        <v>44</v>
      </c>
      <c r="D68" s="51">
        <f>D66</f>
        <v>0</v>
      </c>
      <c r="E68" s="51">
        <f>E66</f>
        <v>0</v>
      </c>
      <c r="F68" s="51">
        <f>F66</f>
        <v>0</v>
      </c>
      <c r="G68" s="51">
        <f>G66+G67</f>
        <v>15.650060122718042</v>
      </c>
      <c r="H68" s="51">
        <f>SUM(D68:G68)</f>
        <v>15.650060122718042</v>
      </c>
      <c r="I68" s="126"/>
      <c r="J68" s="88"/>
      <c r="K68" s="88"/>
      <c r="L68" s="88"/>
      <c r="M68" s="88"/>
    </row>
    <row r="69" spans="1:13" s="7" customFormat="1" x14ac:dyDescent="0.2">
      <c r="A69" s="34"/>
      <c r="B69" s="39"/>
      <c r="C69" s="35" t="s">
        <v>45</v>
      </c>
      <c r="D69" s="138">
        <f>D63+D68</f>
        <v>13.316494800000001</v>
      </c>
      <c r="E69" s="138">
        <f>E63+E68</f>
        <v>44.776132379999993</v>
      </c>
      <c r="F69" s="138">
        <f>F63+F68</f>
        <v>178.84746000000001</v>
      </c>
      <c r="G69" s="138">
        <f>G63+G68</f>
        <v>84.375209714554785</v>
      </c>
      <c r="H69" s="138">
        <f>SUM(D69:G69)</f>
        <v>321.31529689455476</v>
      </c>
      <c r="I69" s="85"/>
      <c r="J69" s="88"/>
      <c r="K69" s="88"/>
      <c r="L69" s="88"/>
      <c r="M69" s="88"/>
    </row>
    <row r="70" spans="1:13" s="7" customFormat="1" x14ac:dyDescent="0.2">
      <c r="A70" s="34"/>
      <c r="B70" s="39"/>
      <c r="C70" s="35"/>
      <c r="D70" s="51"/>
      <c r="E70" s="51"/>
      <c r="F70" s="51"/>
      <c r="G70" s="51"/>
      <c r="H70" s="51"/>
      <c r="I70" s="56"/>
      <c r="J70" s="88"/>
      <c r="K70" s="88"/>
      <c r="L70" s="88"/>
      <c r="M70" s="88"/>
    </row>
    <row r="71" spans="1:13" s="7" customFormat="1" ht="24" x14ac:dyDescent="0.2">
      <c r="A71" s="34"/>
      <c r="B71" s="39"/>
      <c r="C71" s="61" t="s">
        <v>53</v>
      </c>
      <c r="D71" s="51"/>
      <c r="E71" s="51"/>
      <c r="F71" s="51"/>
      <c r="G71" s="51"/>
      <c r="H71" s="51"/>
      <c r="I71" s="56"/>
      <c r="J71" s="88"/>
      <c r="K71" s="99"/>
      <c r="L71" s="88"/>
      <c r="M71" s="88"/>
    </row>
    <row r="72" spans="1:13" s="7" customFormat="1" x14ac:dyDescent="0.2">
      <c r="A72" s="34">
        <f>A67+1</f>
        <v>26</v>
      </c>
      <c r="B72" s="140" t="s">
        <v>104</v>
      </c>
      <c r="C72" s="35" t="s">
        <v>59</v>
      </c>
      <c r="D72" s="51">
        <v>0</v>
      </c>
      <c r="E72" s="51">
        <v>0</v>
      </c>
      <c r="F72" s="51">
        <v>0</v>
      </c>
      <c r="G72" s="51">
        <v>0</v>
      </c>
      <c r="H72" s="51">
        <f>G72</f>
        <v>0</v>
      </c>
      <c r="I72" s="50"/>
      <c r="J72" s="88"/>
      <c r="K72" s="88"/>
      <c r="L72" s="88"/>
      <c r="M72" s="88"/>
    </row>
    <row r="73" spans="1:13" s="7" customFormat="1" hidden="1" x14ac:dyDescent="0.2">
      <c r="A73" s="34">
        <f>A72+1</f>
        <v>27</v>
      </c>
      <c r="B73" s="39" t="s">
        <v>68</v>
      </c>
      <c r="C73" s="35" t="s">
        <v>67</v>
      </c>
      <c r="D73" s="51">
        <v>0</v>
      </c>
      <c r="E73" s="51">
        <v>0</v>
      </c>
      <c r="F73" s="51">
        <v>0</v>
      </c>
      <c r="G73" s="51">
        <v>0</v>
      </c>
      <c r="H73" s="51">
        <f>G73</f>
        <v>0</v>
      </c>
      <c r="I73" s="50"/>
      <c r="J73" s="99"/>
      <c r="K73" s="88"/>
      <c r="L73" s="88"/>
      <c r="M73" s="88"/>
    </row>
    <row r="74" spans="1:13" s="7" customFormat="1" x14ac:dyDescent="0.2">
      <c r="A74" s="34">
        <f>A72+1</f>
        <v>27</v>
      </c>
      <c r="B74" s="140" t="s">
        <v>105</v>
      </c>
      <c r="C74" s="35" t="s">
        <v>72</v>
      </c>
      <c r="D74" s="51">
        <v>0</v>
      </c>
      <c r="E74" s="51">
        <v>0</v>
      </c>
      <c r="F74" s="51">
        <v>0</v>
      </c>
      <c r="G74" s="51">
        <v>0</v>
      </c>
      <c r="H74" s="51">
        <f>G74</f>
        <v>0</v>
      </c>
      <c r="I74" s="50"/>
      <c r="J74" s="99"/>
      <c r="K74" s="88"/>
      <c r="L74" s="88"/>
      <c r="M74" s="88"/>
    </row>
    <row r="75" spans="1:13" s="7" customFormat="1" x14ac:dyDescent="0.2">
      <c r="A75" s="34">
        <f t="shared" ref="A75" si="16">A74+1</f>
        <v>28</v>
      </c>
      <c r="B75" s="140" t="s">
        <v>106</v>
      </c>
      <c r="C75" s="35" t="s">
        <v>103</v>
      </c>
      <c r="D75" s="51">
        <v>0</v>
      </c>
      <c r="E75" s="51">
        <v>0</v>
      </c>
      <c r="F75" s="51">
        <v>0</v>
      </c>
      <c r="G75" s="51">
        <v>0</v>
      </c>
      <c r="H75" s="51">
        <f>G75</f>
        <v>0</v>
      </c>
      <c r="I75" s="50"/>
      <c r="J75" s="99"/>
      <c r="K75" s="88"/>
      <c r="L75" s="88"/>
      <c r="M75" s="88"/>
    </row>
    <row r="76" spans="1:13" s="7" customFormat="1" x14ac:dyDescent="0.2">
      <c r="A76" s="34"/>
      <c r="B76" s="39"/>
      <c r="C76" s="35" t="s">
        <v>54</v>
      </c>
      <c r="D76" s="51">
        <f>SUM(D72:D75)</f>
        <v>0</v>
      </c>
      <c r="E76" s="51">
        <f>SUM(E72:E75)</f>
        <v>0</v>
      </c>
      <c r="F76" s="51">
        <f>SUM(F72:F75)</f>
        <v>0</v>
      </c>
      <c r="G76" s="51">
        <f>SUM(G72:G75)</f>
        <v>0</v>
      </c>
      <c r="H76" s="51">
        <f>SUM(D76:G76)</f>
        <v>0</v>
      </c>
      <c r="I76" s="126"/>
      <c r="J76" s="88"/>
      <c r="K76" s="88"/>
      <c r="L76" s="88"/>
      <c r="M76" s="88"/>
    </row>
    <row r="77" spans="1:13" s="7" customFormat="1" x14ac:dyDescent="0.2">
      <c r="A77" s="34"/>
      <c r="B77" s="39"/>
      <c r="C77" s="35" t="s">
        <v>55</v>
      </c>
      <c r="D77" s="138">
        <f>D69+D76</f>
        <v>13.316494800000001</v>
      </c>
      <c r="E77" s="138">
        <f>E69+E76</f>
        <v>44.776132379999993</v>
      </c>
      <c r="F77" s="138">
        <f>F69+F76</f>
        <v>178.84746000000001</v>
      </c>
      <c r="G77" s="138">
        <f>G69+G76</f>
        <v>84.375209714554785</v>
      </c>
      <c r="H77" s="138">
        <f>SUM(D77:G77)</f>
        <v>321.31529689455476</v>
      </c>
      <c r="I77" s="126"/>
      <c r="J77" s="88"/>
      <c r="K77" s="88"/>
      <c r="L77" s="88"/>
      <c r="M77" s="88"/>
    </row>
    <row r="78" spans="1:13" s="7" customFormat="1" x14ac:dyDescent="0.2">
      <c r="A78" s="34"/>
      <c r="B78" s="39"/>
      <c r="C78" s="35"/>
      <c r="D78" s="51"/>
      <c r="E78" s="51"/>
      <c r="F78" s="51"/>
      <c r="G78" s="51"/>
      <c r="H78" s="51"/>
      <c r="I78" s="50"/>
      <c r="J78" s="88"/>
      <c r="K78" s="88"/>
      <c r="L78" s="88"/>
      <c r="M78" s="88"/>
    </row>
    <row r="79" spans="1:13" s="7" customFormat="1" ht="36" x14ac:dyDescent="0.2">
      <c r="A79" s="34">
        <f>A75+1</f>
        <v>29</v>
      </c>
      <c r="B79" s="124" t="s">
        <v>60</v>
      </c>
      <c r="C79" s="35" t="s">
        <v>16</v>
      </c>
      <c r="D79" s="51">
        <f>D77*3%</f>
        <v>0.39949484400000002</v>
      </c>
      <c r="E79" s="51">
        <f t="shared" ref="E79:G79" si="17">E77*3%</f>
        <v>1.3432839713999998</v>
      </c>
      <c r="F79" s="51">
        <f t="shared" si="17"/>
        <v>5.3654238000000003</v>
      </c>
      <c r="G79" s="51">
        <f t="shared" si="17"/>
        <v>2.5312562914366437</v>
      </c>
      <c r="H79" s="51">
        <f>SUM(D79:G79)</f>
        <v>9.6394589068366443</v>
      </c>
      <c r="I79" s="50"/>
      <c r="J79" s="88"/>
      <c r="K79" s="88"/>
      <c r="L79" s="88"/>
      <c r="M79" s="88"/>
    </row>
    <row r="80" spans="1:13" s="7" customFormat="1" x14ac:dyDescent="0.2">
      <c r="A80" s="34">
        <f>A79+1</f>
        <v>30</v>
      </c>
      <c r="B80" s="39"/>
      <c r="C80" s="101" t="s">
        <v>24</v>
      </c>
      <c r="D80" s="139">
        <f>D77+D79</f>
        <v>13.715989644</v>
      </c>
      <c r="E80" s="139">
        <f t="shared" ref="E80:G80" si="18">E77+E79</f>
        <v>46.119416351399991</v>
      </c>
      <c r="F80" s="139">
        <f t="shared" si="18"/>
        <v>184.21288380000001</v>
      </c>
      <c r="G80" s="139">
        <f t="shared" si="18"/>
        <v>86.906466005991433</v>
      </c>
      <c r="H80" s="139">
        <f>SUM(D80:G80)</f>
        <v>330.95475580139146</v>
      </c>
      <c r="I80" s="126"/>
      <c r="J80" s="88"/>
      <c r="K80" s="88"/>
      <c r="L80" s="88"/>
      <c r="M80" s="56"/>
    </row>
    <row r="81" spans="1:13" s="56" customFormat="1" x14ac:dyDescent="0.2">
      <c r="A81" s="41">
        <f>A80+1</f>
        <v>31</v>
      </c>
      <c r="B81" s="42"/>
      <c r="C81" s="59" t="s">
        <v>56</v>
      </c>
      <c r="D81" s="52">
        <f>D80*20%</f>
        <v>2.7431979288000004</v>
      </c>
      <c r="E81" s="52">
        <f t="shared" ref="E81:G81" si="19">E80*20%</f>
        <v>9.2238832702799982</v>
      </c>
      <c r="F81" s="52">
        <f t="shared" si="19"/>
        <v>36.842576760000007</v>
      </c>
      <c r="G81" s="52">
        <f t="shared" si="19"/>
        <v>17.381293201198286</v>
      </c>
      <c r="H81" s="52">
        <f>D81+E81+F81+G81</f>
        <v>66.190951160278289</v>
      </c>
      <c r="I81" s="126"/>
      <c r="J81" s="88"/>
      <c r="K81" s="88"/>
      <c r="L81" s="88"/>
      <c r="M81" s="88"/>
    </row>
    <row r="82" spans="1:13" s="56" customFormat="1" x14ac:dyDescent="0.2">
      <c r="A82" s="41">
        <f>A81+1</f>
        <v>32</v>
      </c>
      <c r="B82" s="125"/>
      <c r="C82" s="121" t="s">
        <v>24</v>
      </c>
      <c r="D82" s="122">
        <f>D80+D81</f>
        <v>16.459187572800001</v>
      </c>
      <c r="E82" s="123">
        <f t="shared" ref="E82:G82" si="20">E80+E81</f>
        <v>55.343299621679989</v>
      </c>
      <c r="F82" s="123">
        <f t="shared" si="20"/>
        <v>221.05546056000003</v>
      </c>
      <c r="G82" s="123">
        <f t="shared" si="20"/>
        <v>104.28775920718972</v>
      </c>
      <c r="H82" s="122">
        <f>SUM(D82:G82)</f>
        <v>397.14570696166976</v>
      </c>
      <c r="I82" s="126"/>
      <c r="J82" s="88"/>
      <c r="K82" s="88"/>
    </row>
    <row r="83" spans="1:13" s="7" customFormat="1" ht="12" customHeight="1" x14ac:dyDescent="0.2">
      <c r="A83" s="1"/>
      <c r="B83" s="43"/>
      <c r="D83" s="43"/>
      <c r="E83" s="43"/>
      <c r="F83" s="43"/>
      <c r="G83" s="43"/>
      <c r="H83" s="1"/>
      <c r="I83" s="103"/>
      <c r="J83" s="56"/>
      <c r="K83" s="56"/>
      <c r="L83" s="56"/>
      <c r="M83" s="56"/>
    </row>
    <row r="84" spans="1:13" s="7" customFormat="1" x14ac:dyDescent="0.2">
      <c r="A84" s="1"/>
      <c r="B84" s="44" t="s">
        <v>30</v>
      </c>
      <c r="C84" s="9"/>
      <c r="D84" s="45" t="s">
        <v>33</v>
      </c>
      <c r="E84" s="46"/>
      <c r="F84" s="46"/>
      <c r="G84" s="46"/>
      <c r="H84" s="47"/>
      <c r="I84" s="102"/>
      <c r="J84" s="56"/>
      <c r="K84" s="56"/>
      <c r="L84" s="56"/>
      <c r="M84" s="56"/>
    </row>
    <row r="85" spans="1:13" s="7" customFormat="1" x14ac:dyDescent="0.2">
      <c r="A85" s="1"/>
      <c r="B85" s="44"/>
      <c r="C85" s="9"/>
      <c r="D85" s="43"/>
      <c r="E85" s="43"/>
      <c r="F85" s="48" t="s">
        <v>25</v>
      </c>
      <c r="G85" s="43"/>
      <c r="H85" s="1"/>
      <c r="I85" s="85"/>
      <c r="J85" s="56"/>
      <c r="K85" s="56"/>
      <c r="L85" s="56"/>
      <c r="M85" s="56"/>
    </row>
    <row r="86" spans="1:13" s="7" customFormat="1" x14ac:dyDescent="0.2">
      <c r="A86" s="1"/>
      <c r="B86" s="44"/>
      <c r="C86" s="9"/>
      <c r="D86" s="43"/>
      <c r="E86" s="43"/>
      <c r="F86" s="48"/>
      <c r="G86" s="43"/>
      <c r="H86" s="1"/>
      <c r="I86" s="56"/>
      <c r="J86" s="56"/>
      <c r="K86" s="56"/>
      <c r="L86" s="56"/>
      <c r="M86" s="56"/>
    </row>
    <row r="87" spans="1:13" s="7" customFormat="1" x14ac:dyDescent="0.2">
      <c r="A87" s="1"/>
      <c r="B87" s="43"/>
      <c r="D87" s="43"/>
      <c r="E87" s="43"/>
      <c r="F87" s="43"/>
      <c r="G87" s="43"/>
      <c r="H87" s="1"/>
      <c r="I87" s="56"/>
      <c r="J87" s="56"/>
      <c r="K87" s="56"/>
      <c r="L87" s="56"/>
      <c r="M87" s="56"/>
    </row>
    <row r="88" spans="1:13" s="7" customFormat="1" x14ac:dyDescent="0.2">
      <c r="A88" s="1"/>
      <c r="B88" s="44" t="s">
        <v>31</v>
      </c>
      <c r="C88" s="9"/>
      <c r="D88" s="46"/>
      <c r="E88" s="45" t="s">
        <v>34</v>
      </c>
      <c r="F88" s="46"/>
      <c r="G88" s="46"/>
      <c r="H88" s="47"/>
      <c r="I88" s="56"/>
      <c r="J88" s="56"/>
      <c r="K88" s="56"/>
      <c r="L88" s="56"/>
      <c r="M88" s="56"/>
    </row>
    <row r="89" spans="1:13" s="7" customFormat="1" x14ac:dyDescent="0.2">
      <c r="A89" s="1"/>
      <c r="B89" s="44"/>
      <c r="C89" s="9"/>
      <c r="D89" s="43"/>
      <c r="E89" s="43"/>
      <c r="F89" s="48" t="s">
        <v>25</v>
      </c>
      <c r="G89" s="43"/>
      <c r="H89" s="1"/>
      <c r="I89" s="56"/>
      <c r="J89" s="56"/>
      <c r="K89" s="56"/>
      <c r="L89" s="56"/>
      <c r="M89" s="56"/>
    </row>
    <row r="90" spans="1:13" s="7" customFormat="1" x14ac:dyDescent="0.2">
      <c r="A90" s="1"/>
      <c r="B90" s="44"/>
      <c r="D90" s="43"/>
      <c r="E90" s="43"/>
      <c r="F90" s="43"/>
      <c r="G90" s="43"/>
      <c r="H90" s="1"/>
      <c r="I90" s="56"/>
      <c r="J90" s="56"/>
      <c r="K90" s="56"/>
      <c r="L90" s="56"/>
      <c r="M90" s="56"/>
    </row>
    <row r="91" spans="1:13" s="7" customFormat="1" x14ac:dyDescent="0.2">
      <c r="A91" s="1"/>
      <c r="B91" s="43"/>
      <c r="C91" s="9"/>
      <c r="D91" s="43"/>
      <c r="E91" s="43"/>
      <c r="F91" s="43"/>
      <c r="G91" s="43"/>
      <c r="H91" s="1"/>
      <c r="I91" s="56"/>
      <c r="J91" s="56"/>
      <c r="K91" s="56"/>
      <c r="L91" s="56"/>
      <c r="M91" s="56"/>
    </row>
    <row r="92" spans="1:13" s="7" customFormat="1" x14ac:dyDescent="0.2">
      <c r="A92" s="1"/>
      <c r="B92" s="43"/>
      <c r="C92" s="9"/>
      <c r="D92" s="43"/>
      <c r="E92" s="43"/>
      <c r="F92" s="43"/>
      <c r="G92" s="43"/>
      <c r="H92" s="1"/>
      <c r="I92" s="56"/>
      <c r="J92" s="56"/>
      <c r="K92" s="56"/>
      <c r="L92" s="56"/>
      <c r="M92" s="56"/>
    </row>
    <row r="93" spans="1:13" s="7" customFormat="1" x14ac:dyDescent="0.2">
      <c r="A93" s="1"/>
      <c r="B93" s="43"/>
      <c r="C93" s="9"/>
      <c r="D93" s="43"/>
      <c r="E93" s="43"/>
      <c r="F93" s="43"/>
      <c r="G93" s="43"/>
      <c r="H93" s="1"/>
      <c r="I93" s="56"/>
      <c r="J93" s="56"/>
      <c r="K93" s="56"/>
      <c r="L93" s="56"/>
      <c r="M93" s="56"/>
    </row>
    <row r="94" spans="1:13" s="3" customFormat="1" x14ac:dyDescent="0.2">
      <c r="A94" s="1"/>
      <c r="B94" s="1"/>
      <c r="C94" s="7"/>
      <c r="D94" s="1"/>
      <c r="E94" s="1"/>
      <c r="F94" s="1"/>
      <c r="G94" s="1"/>
      <c r="H94" s="49"/>
      <c r="I94" s="56"/>
      <c r="J94" s="56"/>
      <c r="K94" s="56"/>
      <c r="L94" s="56"/>
      <c r="M94" s="110"/>
    </row>
    <row r="95" spans="1:13" s="3" customFormat="1" x14ac:dyDescent="0.2">
      <c r="A95" s="1"/>
      <c r="B95" s="1"/>
      <c r="C95" s="7"/>
      <c r="D95" s="1"/>
      <c r="E95" s="1"/>
      <c r="F95" s="1"/>
      <c r="G95" s="1"/>
      <c r="H95" s="49"/>
      <c r="I95" s="56"/>
      <c r="J95" s="56"/>
      <c r="K95" s="56"/>
      <c r="L95" s="56"/>
      <c r="M95" s="110"/>
    </row>
    <row r="96" spans="1:13" s="3" customFormat="1" x14ac:dyDescent="0.2">
      <c r="A96" s="1"/>
      <c r="B96" s="1"/>
      <c r="C96" s="7"/>
      <c r="D96" s="1"/>
      <c r="E96" s="1"/>
      <c r="F96" s="1"/>
      <c r="G96" s="1"/>
      <c r="H96" s="49"/>
      <c r="I96" s="56"/>
      <c r="J96" s="56"/>
      <c r="K96" s="56"/>
      <c r="L96" s="110"/>
      <c r="M96" s="110"/>
    </row>
    <row r="97" spans="1:13" s="3" customFormat="1" x14ac:dyDescent="0.2">
      <c r="A97" s="1"/>
      <c r="B97" s="1"/>
      <c r="C97" s="7"/>
      <c r="D97" s="1"/>
      <c r="E97" s="1"/>
      <c r="F97" s="1"/>
      <c r="G97" s="1"/>
      <c r="H97" s="49"/>
      <c r="I97" s="110"/>
      <c r="J97" s="110"/>
      <c r="K97" s="110"/>
      <c r="L97" s="110"/>
      <c r="M97" s="110"/>
    </row>
    <row r="98" spans="1:13" s="3" customFormat="1" x14ac:dyDescent="0.2">
      <c r="A98" s="1"/>
      <c r="B98" s="1"/>
      <c r="C98" s="7"/>
      <c r="D98" s="1"/>
      <c r="E98" s="1"/>
      <c r="F98" s="1"/>
      <c r="G98" s="1"/>
      <c r="H98" s="49"/>
      <c r="I98" s="110"/>
      <c r="J98" s="110"/>
      <c r="K98" s="110"/>
      <c r="L98" s="110"/>
      <c r="M98" s="110"/>
    </row>
    <row r="99" spans="1:13" s="3" customFormat="1" x14ac:dyDescent="0.2">
      <c r="A99" s="1"/>
      <c r="B99" s="1"/>
      <c r="C99" s="7"/>
      <c r="D99" s="1"/>
      <c r="E99" s="1"/>
      <c r="F99" s="1"/>
      <c r="G99" s="1"/>
      <c r="H99" s="49"/>
      <c r="I99" s="110"/>
      <c r="J99" s="110"/>
      <c r="K99" s="110"/>
      <c r="L99" s="110"/>
      <c r="M99" s="110"/>
    </row>
    <row r="100" spans="1:13" s="3" customFormat="1" x14ac:dyDescent="0.2">
      <c r="A100" s="1"/>
      <c r="B100" s="1"/>
      <c r="C100" s="7"/>
      <c r="D100" s="1"/>
      <c r="E100" s="1"/>
      <c r="F100" s="1"/>
      <c r="G100" s="1"/>
      <c r="H100" s="49"/>
      <c r="I100" s="110"/>
      <c r="J100" s="110"/>
      <c r="K100" s="110"/>
      <c r="L100" s="110"/>
      <c r="M100" s="110"/>
    </row>
    <row r="101" spans="1:13" s="3" customFormat="1" x14ac:dyDescent="0.2">
      <c r="A101" s="1"/>
      <c r="B101" s="1"/>
      <c r="C101" s="7"/>
      <c r="D101" s="1"/>
      <c r="E101" s="1"/>
      <c r="F101" s="1"/>
      <c r="G101" s="1"/>
      <c r="H101" s="49"/>
      <c r="I101" s="110"/>
      <c r="J101" s="110"/>
      <c r="K101" s="110"/>
      <c r="L101" s="110"/>
      <c r="M101" s="110"/>
    </row>
    <row r="102" spans="1:13" s="3" customFormat="1" x14ac:dyDescent="0.2">
      <c r="A102" s="1"/>
      <c r="B102" s="1"/>
      <c r="C102" s="7"/>
      <c r="D102" s="1"/>
      <c r="E102" s="1"/>
      <c r="F102" s="1"/>
      <c r="G102" s="1"/>
      <c r="I102" s="110"/>
      <c r="J102" s="110"/>
      <c r="K102" s="110"/>
      <c r="L102" s="110"/>
      <c r="M102" s="110"/>
    </row>
    <row r="103" spans="1:13" x14ac:dyDescent="0.2">
      <c r="A103" s="1"/>
      <c r="B103" s="1"/>
      <c r="C103" s="56"/>
      <c r="D103" s="77"/>
      <c r="E103" s="77"/>
      <c r="F103" s="77"/>
      <c r="G103" s="77"/>
    </row>
    <row r="104" spans="1:13" x14ac:dyDescent="0.2">
      <c r="A104" s="1"/>
      <c r="B104" s="1"/>
      <c r="C104" s="56"/>
      <c r="D104" s="77"/>
      <c r="E104" s="77"/>
      <c r="F104" s="77"/>
      <c r="G104" s="77"/>
      <c r="H104" s="110"/>
    </row>
    <row r="105" spans="1:13" x14ac:dyDescent="0.2">
      <c r="A105" s="1"/>
      <c r="B105" s="1"/>
      <c r="C105" s="56"/>
      <c r="D105" s="77"/>
      <c r="E105" s="77"/>
      <c r="F105" s="77"/>
      <c r="G105" s="77"/>
      <c r="H105" s="110"/>
    </row>
    <row r="106" spans="1:13" x14ac:dyDescent="0.2">
      <c r="A106" s="1"/>
      <c r="B106" s="1"/>
      <c r="C106" s="56"/>
      <c r="D106" s="77"/>
      <c r="E106" s="77"/>
      <c r="F106" s="77"/>
      <c r="G106" s="77"/>
      <c r="H106" s="110"/>
    </row>
    <row r="107" spans="1:13" x14ac:dyDescent="0.2">
      <c r="A107" s="1"/>
      <c r="B107" s="1"/>
      <c r="C107" s="56"/>
      <c r="D107" s="77"/>
      <c r="E107" s="77"/>
      <c r="F107" s="77"/>
      <c r="G107" s="77"/>
      <c r="H107" s="110"/>
    </row>
    <row r="108" spans="1:13" x14ac:dyDescent="0.2">
      <c r="A108" s="1"/>
      <c r="B108" s="1"/>
      <c r="C108" s="56"/>
      <c r="D108" s="77"/>
      <c r="E108" s="77"/>
      <c r="F108" s="77"/>
      <c r="G108" s="77"/>
      <c r="H108" s="110"/>
    </row>
    <row r="109" spans="1:13" x14ac:dyDescent="0.2">
      <c r="A109" s="1"/>
      <c r="B109" s="1"/>
      <c r="C109" s="56"/>
      <c r="D109" s="77"/>
      <c r="E109" s="77"/>
      <c r="F109" s="77"/>
      <c r="G109" s="77"/>
      <c r="H109" s="110"/>
    </row>
    <row r="110" spans="1:13" x14ac:dyDescent="0.2">
      <c r="A110" s="1"/>
      <c r="B110" s="1"/>
      <c r="C110" s="56"/>
      <c r="D110" s="77"/>
      <c r="E110" s="77"/>
      <c r="F110" s="77"/>
      <c r="G110" s="77"/>
      <c r="H110" s="110"/>
    </row>
    <row r="111" spans="1:13" x14ac:dyDescent="0.2">
      <c r="A111" s="1"/>
      <c r="B111" s="1"/>
      <c r="C111" s="56"/>
      <c r="D111" s="77"/>
      <c r="E111" s="77"/>
      <c r="F111" s="77"/>
      <c r="G111" s="77"/>
      <c r="H111" s="110"/>
    </row>
    <row r="112" spans="1:13" x14ac:dyDescent="0.2">
      <c r="A112" s="1"/>
      <c r="B112" s="1"/>
      <c r="C112" s="56"/>
      <c r="D112" s="77"/>
      <c r="E112" s="77"/>
      <c r="F112" s="77"/>
      <c r="G112" s="77"/>
      <c r="H112" s="110"/>
    </row>
    <row r="113" spans="1:8" x14ac:dyDescent="0.2">
      <c r="A113" s="1"/>
      <c r="B113" s="1"/>
      <c r="C113" s="56"/>
      <c r="D113" s="77"/>
      <c r="E113" s="77"/>
      <c r="F113" s="77"/>
      <c r="G113" s="77"/>
      <c r="H113" s="110"/>
    </row>
    <row r="114" spans="1:8" x14ac:dyDescent="0.2">
      <c r="A114" s="1"/>
      <c r="B114" s="1"/>
      <c r="C114" s="56"/>
      <c r="D114" s="77"/>
      <c r="E114" s="77"/>
      <c r="F114" s="77"/>
      <c r="G114" s="77"/>
      <c r="H114" s="110"/>
    </row>
    <row r="115" spans="1:8" x14ac:dyDescent="0.2">
      <c r="A115" s="1"/>
      <c r="B115" s="1"/>
      <c r="C115" s="56"/>
      <c r="D115" s="77"/>
      <c r="E115" s="77"/>
      <c r="F115" s="77"/>
      <c r="G115" s="77"/>
      <c r="H115" s="110"/>
    </row>
    <row r="116" spans="1:8" x14ac:dyDescent="0.2">
      <c r="A116" s="1"/>
      <c r="B116" s="1"/>
      <c r="C116" s="56"/>
      <c r="D116" s="77"/>
      <c r="E116" s="77"/>
      <c r="F116" s="77"/>
      <c r="G116" s="77"/>
      <c r="H116" s="110"/>
    </row>
    <row r="117" spans="1:8" x14ac:dyDescent="0.2">
      <c r="A117" s="1"/>
      <c r="B117" s="1"/>
      <c r="C117" s="56"/>
      <c r="D117" s="77"/>
      <c r="E117" s="77"/>
      <c r="F117" s="77"/>
      <c r="G117" s="77"/>
      <c r="H117" s="110"/>
    </row>
    <row r="118" spans="1:8" x14ac:dyDescent="0.2">
      <c r="A118" s="1"/>
      <c r="B118" s="1"/>
      <c r="C118" s="56"/>
      <c r="D118" s="77"/>
      <c r="E118" s="77"/>
      <c r="F118" s="77"/>
      <c r="G118" s="77"/>
      <c r="H118" s="110"/>
    </row>
    <row r="119" spans="1:8" x14ac:dyDescent="0.2">
      <c r="A119" s="1"/>
      <c r="B119" s="1"/>
      <c r="C119" s="56"/>
      <c r="D119" s="77"/>
      <c r="E119" s="77"/>
      <c r="F119" s="77"/>
      <c r="G119" s="77"/>
      <c r="H119" s="110"/>
    </row>
    <row r="120" spans="1:8" x14ac:dyDescent="0.2">
      <c r="A120" s="1"/>
      <c r="B120" s="1"/>
      <c r="C120" s="56"/>
      <c r="D120" s="77"/>
      <c r="E120" s="77"/>
      <c r="F120" s="77"/>
      <c r="G120" s="77"/>
      <c r="H120" s="110"/>
    </row>
    <row r="121" spans="1:8" x14ac:dyDescent="0.2">
      <c r="A121" s="1"/>
      <c r="B121" s="1"/>
      <c r="C121" s="56"/>
      <c r="D121" s="77"/>
      <c r="E121" s="77"/>
      <c r="F121" s="77"/>
      <c r="G121" s="77"/>
      <c r="H121" s="110"/>
    </row>
    <row r="122" spans="1:8" x14ac:dyDescent="0.2">
      <c r="A122" s="1"/>
      <c r="B122" s="1"/>
      <c r="C122" s="56"/>
      <c r="D122" s="77"/>
      <c r="E122" s="77"/>
      <c r="F122" s="77"/>
      <c r="G122" s="77"/>
      <c r="H122" s="110"/>
    </row>
    <row r="123" spans="1:8" x14ac:dyDescent="0.2">
      <c r="A123" s="1"/>
      <c r="B123" s="1"/>
      <c r="C123" s="56"/>
      <c r="D123" s="77"/>
      <c r="E123" s="77"/>
      <c r="F123" s="77"/>
      <c r="G123" s="77"/>
      <c r="H123" s="110"/>
    </row>
    <row r="124" spans="1:8" x14ac:dyDescent="0.2">
      <c r="A124" s="1"/>
      <c r="B124" s="1"/>
      <c r="C124" s="56"/>
      <c r="D124" s="77"/>
      <c r="E124" s="77"/>
      <c r="F124" s="77"/>
      <c r="G124" s="77"/>
      <c r="H124" s="110"/>
    </row>
    <row r="125" spans="1:8" x14ac:dyDescent="0.2">
      <c r="A125" s="1"/>
      <c r="B125" s="1"/>
      <c r="C125" s="56"/>
      <c r="D125" s="77"/>
      <c r="E125" s="77"/>
      <c r="F125" s="77"/>
      <c r="G125" s="77"/>
      <c r="H125" s="110"/>
    </row>
    <row r="126" spans="1:8" x14ac:dyDescent="0.2">
      <c r="C126" s="56"/>
      <c r="D126" s="77"/>
      <c r="E126" s="77"/>
      <c r="F126" s="77"/>
      <c r="G126" s="77"/>
      <c r="H126" s="110"/>
    </row>
    <row r="127" spans="1:8" x14ac:dyDescent="0.2">
      <c r="D127" s="77"/>
      <c r="E127" s="77"/>
      <c r="F127" s="77"/>
      <c r="G127" s="77"/>
      <c r="H127" s="110"/>
    </row>
    <row r="128" spans="1:8" x14ac:dyDescent="0.2">
      <c r="H128" s="110"/>
    </row>
  </sheetData>
  <mergeCells count="2">
    <mergeCell ref="B11:H11"/>
    <mergeCell ref="D14:G14"/>
  </mergeCells>
  <pageMargins left="0.39370078740157483" right="0.19685039370078741" top="0.19685039370078741" bottom="0.19685039370078741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ССР бц </vt:lpstr>
      <vt:lpstr>ССР тц </vt:lpstr>
      <vt:lpstr>ССР бц ВЛ-10 кВ</vt:lpstr>
      <vt:lpstr>ССР тц ВЛ-10 кВ</vt:lpstr>
      <vt:lpstr>ССР бц РЛК</vt:lpstr>
      <vt:lpstr>ССР тц РЛК</vt:lpstr>
      <vt:lpstr>ССР бц ВЛ-0,4 кВ</vt:lpstr>
      <vt:lpstr>ССР тц ВЛ-0,4 кВ</vt:lpstr>
      <vt:lpstr>ССР бц КМТП</vt:lpstr>
      <vt:lpstr>ССР тц КМТП</vt:lpstr>
      <vt:lpstr>ССР бц шкаф АТМ</vt:lpstr>
      <vt:lpstr>ССР тц шкаф АТМ</vt:lpstr>
      <vt:lpstr>'ССР бц '!Область_печати</vt:lpstr>
      <vt:lpstr>'ССР бц ВЛ-0,4 кВ'!Область_печати</vt:lpstr>
      <vt:lpstr>'ССР бц ВЛ-10 кВ'!Область_печати</vt:lpstr>
      <vt:lpstr>'ССР бц КМТП'!Область_печати</vt:lpstr>
      <vt:lpstr>'ССР бц РЛК'!Область_печати</vt:lpstr>
      <vt:lpstr>'ССР бц шкаф АТМ'!Область_печати</vt:lpstr>
      <vt:lpstr>'ССР тц '!Область_печати</vt:lpstr>
      <vt:lpstr>'ССР тц ВЛ-0,4 кВ'!Область_печати</vt:lpstr>
      <vt:lpstr>'ССР тц ВЛ-10 кВ'!Область_печати</vt:lpstr>
      <vt:lpstr>'ССР тц КМТП'!Область_печати</vt:lpstr>
      <vt:lpstr>'ССР тц РЛК'!Область_печати</vt:lpstr>
      <vt:lpstr>'ССР тц шкаф АТМ'!Область_печати</vt:lpstr>
    </vt:vector>
  </TitlesOfParts>
  <Company>ВЭМ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Соколов Алексей Николаевич</cp:lastModifiedBy>
  <cp:lastPrinted>2018-05-03T06:13:16Z</cp:lastPrinted>
  <dcterms:created xsi:type="dcterms:W3CDTF">2006-01-12T07:40:44Z</dcterms:created>
  <dcterms:modified xsi:type="dcterms:W3CDTF">2023-08-17T11:34:51Z</dcterms:modified>
</cp:coreProperties>
</file>